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2" activeTab="5"/>
  </bookViews>
  <sheets>
    <sheet name="Академическая 32" sheetId="1" r:id="rId1"/>
    <sheet name="Академическая 32(2019)" sheetId="2" r:id="rId2"/>
    <sheet name="Академическая 32(2020)" sheetId="3" r:id="rId3"/>
    <sheet name="Академическая 32(2021)" sheetId="4" r:id="rId4"/>
    <sheet name="Академическая 32(2022)" sheetId="5" r:id="rId5"/>
    <sheet name="Академическая 32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'Академическая 32'!#REF!,'Академическая 32'!#REF!</definedName>
    <definedName name="Z_6E36EA37_049E_4FAE_B719_2847CD16F858_.wvu.Rows" localSheetId="0" hidden="1">'Академическая 32'!$42:$45</definedName>
    <definedName name="Z_73C0D023_21BD_4441_8EFA_957546C15799_.wvu.Cols" localSheetId="0" hidden="1">'Академическая 32'!#REF!,'Академическая 32'!#REF!</definedName>
    <definedName name="Z_73C0D023_21BD_4441_8EFA_957546C15799_.wvu.Rows" localSheetId="0" hidden="1">'Академическая 32'!$42:$45</definedName>
    <definedName name="_xlnm.Print_Area" localSheetId="0">'Академическая 32'!$A$1:$J$60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E16" i="4" l="1"/>
  <c r="F38" i="5"/>
  <c r="F21" i="5" l="1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A2" i="5"/>
  <c r="F57" i="5"/>
  <c r="G26" i="5"/>
  <c r="F26" i="5"/>
  <c r="E26" i="5"/>
  <c r="G10" i="5"/>
  <c r="F10" i="5"/>
  <c r="E10" i="5"/>
  <c r="E5" i="5"/>
  <c r="E4" i="5"/>
  <c r="E3" i="5" l="1"/>
  <c r="F31" i="5"/>
  <c r="F56" i="5" s="1"/>
  <c r="F61" i="5" s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33" i="4" l="1"/>
  <c r="F58" i="4"/>
  <c r="F57" i="4"/>
  <c r="F52" i="4"/>
  <c r="F40" i="4"/>
  <c r="F26" i="4"/>
  <c r="G21" i="4"/>
  <c r="F21" i="4"/>
  <c r="E21" i="4"/>
  <c r="G16" i="4"/>
  <c r="F16" i="4"/>
  <c r="G9" i="4"/>
  <c r="F9" i="4"/>
  <c r="E9" i="4"/>
  <c r="F51" i="4" l="1"/>
  <c r="F56" i="4" s="1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40" i="3"/>
  <c r="F26" i="3"/>
  <c r="E9" i="2"/>
  <c r="F58" i="2"/>
  <c r="F57" i="2"/>
  <c r="F51" i="3" l="1"/>
  <c r="F56" i="3" s="1"/>
  <c r="F9" i="2"/>
  <c r="G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 l="1"/>
  <c r="F40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39" i="1" l="1"/>
  <c r="F25" i="1"/>
  <c r="F32" i="1"/>
  <c r="F15" i="1"/>
  <c r="G15" i="1"/>
  <c r="E15" i="1"/>
  <c r="F9" i="1"/>
  <c r="G9" i="1"/>
  <c r="E9" i="1"/>
  <c r="F50" i="1" l="1"/>
  <c r="F55" i="1" s="1"/>
  <c r="F58" i="1" s="1"/>
  <c r="F25" i="2" s="1"/>
  <c r="E3" i="1" l="1"/>
  <c r="F59" i="2" l="1"/>
  <c r="F25" i="3" s="1"/>
  <c r="F59" i="3" s="1"/>
  <c r="F25" i="4" s="1"/>
  <c r="F59" i="4" l="1"/>
  <c r="F30" i="5" s="1"/>
  <c r="F64" i="5" s="1"/>
  <c r="F68" i="5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<sst xmlns="http://schemas.openxmlformats.org/spreadsheetml/2006/main" count="374" uniqueCount="97">
  <si>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</si>
  <si>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</si>
  <si>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</si>
  <si>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</si>
  <si>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</si>
  <si>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</si>
  <si>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</si>
  <si>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</si>
  <si>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</si>
  <si>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</si>
  <si>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</si>
  <si>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</si>
  <si>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</si>
  <si>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</si>
  <si>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</si>
  <si>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</si>
  <si>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</si>
  <si>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</si>
  <si>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</si>
  <si>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</si>
  <si>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</si>
  <si>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</si>
  <si>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</si>
  <si>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</si>
  <si>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</si>
  <si>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</si>
  <si>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</si>
  <si>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</si>
  <si>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</si>
  <si>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</si>
  <si>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</si>
  <si>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</si>
  <si>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</si>
  <si>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</si>
  <si>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</si>
  <si>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</si>
  <si>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</si>
  <si>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</si>
  <si>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Академическая 32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</si>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</sst>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3">
          <cell r="W23">
            <v>12037.963649604801</v>
          </cell>
          <cell r="X23">
            <v>2411.029468297892</v>
          </cell>
          <cell r="Y23">
            <v>1005.1255</v>
          </cell>
          <cell r="AA23">
            <v>0</v>
          </cell>
          <cell r="AB23">
            <v>4532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1133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Y23">
            <v>40107.884717668676</v>
          </cell>
          <cell r="BB23">
            <v>0</v>
          </cell>
          <cell r="BC23">
            <v>0</v>
          </cell>
          <cell r="CN23">
            <v>15371.992139445825</v>
          </cell>
          <cell r="CO23">
            <v>3150.5878517727024</v>
          </cell>
          <cell r="CP23">
            <v>1810.6782000000001</v>
          </cell>
          <cell r="DB23">
            <v>0</v>
          </cell>
          <cell r="DG23">
            <v>13129.482191788253</v>
          </cell>
          <cell r="DU23">
            <v>49253.531798287229</v>
          </cell>
          <cell r="DV23">
            <v>10286.189646962925</v>
          </cell>
          <cell r="DW23">
            <v>7710.6212000000005</v>
          </cell>
          <cell r="EK23">
            <v>0</v>
          </cell>
          <cell r="EQ23">
            <v>37678.064897005839</v>
          </cell>
          <cell r="FB23">
            <v>53671.721721941351</v>
          </cell>
          <cell r="FC23">
            <v>10952.800140668378</v>
          </cell>
          <cell r="FD23">
            <v>959.78939999999989</v>
          </cell>
          <cell r="FL23">
            <v>0</v>
          </cell>
          <cell r="FS23">
            <v>29307.902847219171</v>
          </cell>
          <cell r="FX23">
            <v>37418.74342045973</v>
          </cell>
          <cell r="FY23">
            <v>7628.5344132703476</v>
          </cell>
          <cell r="FZ23">
            <v>0</v>
          </cell>
          <cell r="GG23">
            <v>73.44</v>
          </cell>
          <cell r="GL23">
            <v>24468.049881615596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3">
          <cell r="W23">
            <v>107510.5953026096</v>
          </cell>
          <cell r="X23">
            <v>32971.445367574837</v>
          </cell>
          <cell r="Y23">
            <v>107198.60960000003</v>
          </cell>
          <cell r="AK23">
            <v>0</v>
          </cell>
          <cell r="AV23">
            <v>2266</v>
          </cell>
          <cell r="AY23">
            <v>480131.87774427759</v>
          </cell>
          <cell r="BB23">
            <v>0</v>
          </cell>
          <cell r="BM23">
            <v>5768</v>
          </cell>
          <cell r="BN23">
            <v>0</v>
          </cell>
          <cell r="CN23">
            <v>17650.230648361085</v>
          </cell>
          <cell r="CO23">
            <v>5471.5715009919359</v>
          </cell>
          <cell r="CP23">
            <v>152.1722</v>
          </cell>
          <cell r="DB23">
            <v>0</v>
          </cell>
          <cell r="DG23">
            <v>25514.819150796793</v>
          </cell>
          <cell r="DU23">
            <v>41224.594829184731</v>
          </cell>
          <cell r="DV23">
            <v>12711.49292028134</v>
          </cell>
          <cell r="DW23">
            <v>13982.6723</v>
          </cell>
          <cell r="EL23">
            <v>0</v>
          </cell>
          <cell r="EQ23">
            <v>29258.955410870476</v>
          </cell>
          <cell r="FB23">
            <v>58787.03536702774</v>
          </cell>
          <cell r="FC23">
            <v>17893.179367652108</v>
          </cell>
          <cell r="FD23">
            <v>2380.4760000000001</v>
          </cell>
          <cell r="FL23">
            <v>0</v>
          </cell>
          <cell r="FS23">
            <v>26849.564013112682</v>
          </cell>
          <cell r="FX23">
            <v>37731.305296936909</v>
          </cell>
          <cell r="FY23">
            <v>11466.432659062384</v>
          </cell>
          <cell r="FZ23">
            <v>0</v>
          </cell>
          <cell r="GG23">
            <v>7091.04</v>
          </cell>
          <cell r="GL23">
            <v>20989.127537773591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3">
          <cell r="W23">
            <v>23026.743119904699</v>
          </cell>
          <cell r="X23">
            <v>6520.8267637248473</v>
          </cell>
          <cell r="Y23">
            <v>64552.293899999997</v>
          </cell>
          <cell r="AA23">
            <v>5768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Y23">
            <v>103278.0291137396</v>
          </cell>
          <cell r="BB23">
            <v>0</v>
          </cell>
          <cell r="BC23">
            <v>0</v>
          </cell>
          <cell r="CN23">
            <v>15634.67891549094</v>
          </cell>
          <cell r="CO23">
            <v>4846.7504638021919</v>
          </cell>
          <cell r="CP23">
            <v>1391.2931000000003</v>
          </cell>
          <cell r="DB23">
            <v>0</v>
          </cell>
          <cell r="DF23">
            <v>14239.858694351569</v>
          </cell>
          <cell r="DU23">
            <v>38656.769850253637</v>
          </cell>
          <cell r="DV23">
            <v>9843.5690381507811</v>
          </cell>
          <cell r="DW23">
            <v>4332.4787000000006</v>
          </cell>
          <cell r="EK23">
            <v>0</v>
          </cell>
          <cell r="EP23">
            <v>26677.019789219059</v>
          </cell>
          <cell r="FB23">
            <v>56314.351013199957</v>
          </cell>
          <cell r="FC23">
            <v>14840.574878250383</v>
          </cell>
          <cell r="FD23">
            <v>993.76559999999995</v>
          </cell>
          <cell r="FL23">
            <v>0</v>
          </cell>
          <cell r="FS23">
            <v>26590.4917987054</v>
          </cell>
          <cell r="FX23">
            <v>38713.47740586826</v>
          </cell>
          <cell r="FY23">
            <v>10492.102897513832</v>
          </cell>
          <cell r="FZ23">
            <v>494.76120000000009</v>
          </cell>
          <cell r="GG23">
            <v>29881.41</v>
          </cell>
          <cell r="GL23">
            <v>21882.064585851833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3">
          <cell r="W23">
            <v>28780.282557038394</v>
          </cell>
          <cell r="X23">
            <v>6915.6307184761044</v>
          </cell>
          <cell r="Y23">
            <v>51998.756900000008</v>
          </cell>
          <cell r="Z23">
            <v>0</v>
          </cell>
          <cell r="AV23">
            <v>2266</v>
          </cell>
          <cell r="AY23">
            <v>114804.20113428257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CN23">
            <v>16905.819970950815</v>
          </cell>
          <cell r="CO23">
            <v>4711.7739398580761</v>
          </cell>
          <cell r="CP23">
            <v>437.20409999999998</v>
          </cell>
          <cell r="DB23">
            <v>0</v>
          </cell>
          <cell r="DG23">
            <v>15258.298136696056</v>
          </cell>
          <cell r="DU23">
            <v>52761.528486135721</v>
          </cell>
          <cell r="DV23">
            <v>12565.363660171413</v>
          </cell>
          <cell r="DW23">
            <v>15034.884199999999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2210.9999999999995</v>
          </cell>
          <cell r="EP23">
            <v>19686.980910271057</v>
          </cell>
          <cell r="EU23">
            <v>199566.12000000002</v>
          </cell>
          <cell r="EW23">
            <v>2020.3327499999998</v>
          </cell>
          <cell r="EY23">
            <v>0</v>
          </cell>
          <cell r="FA23">
            <v>0</v>
          </cell>
          <cell r="FL23">
            <v>4386</v>
          </cell>
          <cell r="FS23">
            <v>0</v>
          </cell>
          <cell r="FV23">
            <v>87820.85</v>
          </cell>
          <cell r="FZ23">
            <v>359.78385000000003</v>
          </cell>
          <cell r="GG23">
            <v>109.62</v>
          </cell>
          <cell r="GL23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3">
          <cell r="W23">
            <v>14836.107018707717</v>
          </cell>
          <cell r="X23">
            <v>3480.7091995217515</v>
          </cell>
          <cell r="Y23">
            <v>3023.1426999999999</v>
          </cell>
          <cell r="AV23">
            <v>56650.000000026681</v>
          </cell>
          <cell r="AW23">
            <v>0</v>
          </cell>
          <cell r="AY23">
            <v>15989.769797569723</v>
          </cell>
          <cell r="CQ23">
            <v>29045.742531920783</v>
          </cell>
          <cell r="CR23">
            <v>7047.5490630381519</v>
          </cell>
          <cell r="CS23">
            <v>12845.754840227757</v>
          </cell>
          <cell r="DE23">
            <v>0</v>
          </cell>
          <cell r="DI23">
            <v>22836.703265985769</v>
          </cell>
          <cell r="DX23">
            <v>52528.079327620231</v>
          </cell>
          <cell r="DY23">
            <v>11966.719683803196</v>
          </cell>
          <cell r="DZ23">
            <v>11349.525299999999</v>
          </cell>
          <cell r="EA23">
            <v>0</v>
          </cell>
          <cell r="ET23">
            <v>5627.9999999999991</v>
          </cell>
          <cell r="EU23">
            <v>19289.196482055435</v>
          </cell>
          <cell r="EX23">
            <v>0</v>
          </cell>
          <cell r="EY23">
            <v>0</v>
          </cell>
          <cell r="EZ23">
            <v>0</v>
          </cell>
          <cell r="FB23">
            <v>0</v>
          </cell>
          <cell r="FQ23">
            <v>4287.33</v>
          </cell>
          <cell r="FR23">
            <v>0</v>
          </cell>
          <cell r="GH23">
            <v>287386.96999999997</v>
          </cell>
          <cell r="GK23">
            <v>162.80999999999997</v>
          </cell>
          <cell r="GL23">
            <v>0</v>
          </cell>
          <cell r="GN23">
            <v>0</v>
          </cell>
          <cell r="GO23">
            <v>0</v>
          </cell>
          <cell r="GP23">
            <v>0</v>
          </cell>
          <cell r="GQ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3">
          <cell r="CQ23">
            <v>7829.854936292184</v>
          </cell>
          <cell r="CR23">
            <v>1923.7287939880619</v>
          </cell>
          <cell r="CS23">
            <v>3608.9813377209639</v>
          </cell>
          <cell r="DI23">
            <v>5826.7559759186552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3">
          <cell r="W23">
            <v>5264.2777874599669</v>
          </cell>
          <cell r="X23">
            <v>1306.3567246348327</v>
          </cell>
          <cell r="Y23">
            <v>137346.49329999997</v>
          </cell>
          <cell r="AV23">
            <v>3.3789374610629968E-8</v>
          </cell>
          <cell r="AW23">
            <v>-136297.43829999998</v>
          </cell>
          <cell r="AX23">
            <v>6178.3913739251939</v>
          </cell>
          <cell r="CT23">
            <v>53377.671750000009</v>
          </cell>
          <cell r="ED23">
            <v>127182.77000000002</v>
          </cell>
          <cell r="EE23">
            <v>6664.6992160006776</v>
          </cell>
          <cell r="EF23">
            <v>1562.2748906018335</v>
          </cell>
          <cell r="EG23">
            <v>7633.0654500000001</v>
          </cell>
          <cell r="EH23">
            <v>0</v>
          </cell>
          <cell r="FA23">
            <v>0</v>
          </cell>
          <cell r="FB23">
            <v>2939.6902046605915</v>
          </cell>
          <cell r="FE23">
            <v>0</v>
          </cell>
          <cell r="FF23">
            <v>0</v>
          </cell>
          <cell r="FH23">
            <v>0</v>
          </cell>
          <cell r="FX23">
            <v>215064.42224999997</v>
          </cell>
          <cell r="FY23">
            <v>0</v>
          </cell>
          <cell r="GO23">
            <v>332261.93</v>
          </cell>
          <cell r="GP23">
            <v>0</v>
          </cell>
          <cell r="GR23">
            <v>0</v>
          </cell>
          <cell r="GS23">
            <v>0</v>
          </cell>
          <cell r="GT23">
            <v>0</v>
          </cell>
          <cell r="GU23">
            <v>0</v>
          </cell>
          <cell r="GV23">
            <v>0</v>
          </cell>
          <cell r="GW23">
            <v>0</v>
          </cell>
          <cell r="GX23">
            <v>0</v>
          </cell>
          <cell r="GY23">
            <v>0</v>
          </cell>
          <cell r="GZ23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zoomScaleSheetLayoutView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33203125" style="1" customWidth="1"/>
    <col min="7" max="7" width="16.109375" style="1" customWidth="1"/>
    <col min="8" max="8" width="3.5546875" style="1" customWidth="1"/>
    <col min="9" max="9" width="9.109375" style="1"/>
    <col min="10" max="11" width="0" style="1" hidden="1" customWidth="1"/>
    <col min="12" max="16384" width="9.109375" style="1"/>
  </cols>
  <sheetData>
    <row r="1" spans="1:7" ht="18" customHeight="1" x14ac:dyDescent="0.25">
      <c r="A1" s="63" t="s">
        <v>51</v>
      </c>
      <c r="B1" s="63"/>
      <c r="C1" s="63"/>
      <c r="D1" s="63"/>
      <c r="E1" s="63"/>
      <c r="F1" s="63"/>
      <c r="G1" s="64"/>
    </row>
    <row r="2" spans="1:7" ht="21" customHeight="1" x14ac:dyDescent="0.25">
      <c r="A2" s="65" t="s">
        <v>38</v>
      </c>
      <c r="B2" s="66"/>
      <c r="C2" s="66"/>
      <c r="D2" s="66"/>
      <c r="E2" s="66"/>
      <c r="F2" s="66"/>
      <c r="G2" s="66"/>
    </row>
    <row r="3" spans="1:7" ht="14.25" hidden="1" customHeight="1" x14ac:dyDescent="0.25">
      <c r="A3" s="67" t="s">
        <v>0</v>
      </c>
      <c r="B3" s="68"/>
      <c r="C3" s="68"/>
      <c r="D3" s="68"/>
      <c r="E3" s="2">
        <f>E4+E5</f>
        <v>0</v>
      </c>
      <c r="F3" s="3" t="s">
        <v>1</v>
      </c>
    </row>
    <row r="4" spans="1:7" ht="14.25" hidden="1" customHeight="1" x14ac:dyDescent="0.25">
      <c r="A4" s="67" t="s">
        <v>2</v>
      </c>
      <c r="B4" s="68"/>
      <c r="C4" s="68"/>
      <c r="D4" s="68"/>
      <c r="E4" s="2"/>
      <c r="F4" s="3" t="s">
        <v>1</v>
      </c>
    </row>
    <row r="5" spans="1:7" ht="14.25" hidden="1" customHeight="1" x14ac:dyDescent="0.25">
      <c r="A5" s="67" t="s">
        <v>3</v>
      </c>
      <c r="B5" s="68"/>
      <c r="C5" s="68"/>
      <c r="D5" s="68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78" t="s">
        <v>5</v>
      </c>
      <c r="B8" s="79"/>
      <c r="C8" s="79"/>
      <c r="D8" s="80"/>
      <c r="E8" s="15" t="s">
        <v>6</v>
      </c>
      <c r="F8" s="15" t="s">
        <v>7</v>
      </c>
      <c r="G8" s="16" t="s">
        <v>40</v>
      </c>
    </row>
    <row r="9" spans="1:7" ht="15.6" x14ac:dyDescent="0.3">
      <c r="A9" s="81" t="s">
        <v>8</v>
      </c>
      <c r="B9" s="82"/>
      <c r="C9" s="82"/>
      <c r="D9" s="83"/>
      <c r="E9" s="17">
        <f>SUM(E10:E14)</f>
        <v>1601961.83</v>
      </c>
      <c r="F9" s="17">
        <f t="shared" ref="F9:G9" si="0">SUM(F10:F14)</f>
        <v>1468545.8</v>
      </c>
      <c r="G9" s="17">
        <f t="shared" si="0"/>
        <v>483784.52999999991</v>
      </c>
    </row>
    <row r="10" spans="1:7" ht="13.2" customHeight="1" x14ac:dyDescent="0.3">
      <c r="A10" s="69" t="s">
        <v>9</v>
      </c>
      <c r="B10" s="70"/>
      <c r="C10" s="70"/>
      <c r="D10" s="71"/>
      <c r="E10" s="18">
        <v>810225.51</v>
      </c>
      <c r="F10" s="18">
        <v>709444.37</v>
      </c>
      <c r="G10" s="19">
        <v>266509.98</v>
      </c>
    </row>
    <row r="11" spans="1:7" ht="14.4" customHeight="1" x14ac:dyDescent="0.3">
      <c r="A11" s="69" t="s">
        <v>10</v>
      </c>
      <c r="B11" s="70"/>
      <c r="C11" s="70"/>
      <c r="D11" s="71"/>
      <c r="E11" s="18"/>
      <c r="F11" s="18"/>
      <c r="G11" s="19"/>
    </row>
    <row r="12" spans="1:7" ht="13.95" customHeight="1" x14ac:dyDescent="0.3">
      <c r="A12" s="69" t="s">
        <v>11</v>
      </c>
      <c r="B12" s="70"/>
      <c r="C12" s="70"/>
      <c r="D12" s="71"/>
      <c r="E12" s="18">
        <v>144899.95000000001</v>
      </c>
      <c r="F12" s="18">
        <v>140188.75</v>
      </c>
      <c r="G12" s="19">
        <v>37298.839999999997</v>
      </c>
    </row>
    <row r="13" spans="1:7" ht="13.5" customHeight="1" x14ac:dyDescent="0.3">
      <c r="A13" s="69" t="s">
        <v>12</v>
      </c>
      <c r="B13" s="70"/>
      <c r="C13" s="70"/>
      <c r="D13" s="71"/>
      <c r="E13" s="18">
        <v>278569.96999999997</v>
      </c>
      <c r="F13" s="18">
        <v>267961.68</v>
      </c>
      <c r="G13" s="19">
        <v>72058.97</v>
      </c>
    </row>
    <row r="14" spans="1:7" ht="14.4" customHeight="1" x14ac:dyDescent="0.3">
      <c r="A14" s="62" t="s">
        <v>13</v>
      </c>
      <c r="B14" s="62"/>
      <c r="C14" s="62"/>
      <c r="D14" s="62"/>
      <c r="E14" s="18">
        <v>368266.4</v>
      </c>
      <c r="F14" s="18">
        <v>350951</v>
      </c>
      <c r="G14" s="19">
        <v>107916.74</v>
      </c>
    </row>
    <row r="15" spans="1:7" ht="15.6" x14ac:dyDescent="0.3">
      <c r="A15" s="72" t="s">
        <v>41</v>
      </c>
      <c r="B15" s="73"/>
      <c r="C15" s="73"/>
      <c r="D15" s="74"/>
      <c r="E15" s="17">
        <f>SUM(E16:E19)</f>
        <v>939419.57</v>
      </c>
      <c r="F15" s="17">
        <f t="shared" ref="F15:G15" si="1">SUM(F16:F19)</f>
        <v>901614.63</v>
      </c>
      <c r="G15" s="17">
        <f t="shared" si="1"/>
        <v>156763.09</v>
      </c>
    </row>
    <row r="16" spans="1:7" ht="33.6" customHeight="1" x14ac:dyDescent="0.3">
      <c r="A16" s="75" t="s">
        <v>43</v>
      </c>
      <c r="B16" s="76"/>
      <c r="C16" s="76"/>
      <c r="D16" s="77"/>
      <c r="E16" s="18">
        <v>906515.97</v>
      </c>
      <c r="F16" s="18">
        <v>870022.91</v>
      </c>
      <c r="G16" s="19">
        <v>150771.03</v>
      </c>
    </row>
    <row r="17" spans="1:12" ht="15.6" x14ac:dyDescent="0.3">
      <c r="A17" s="62" t="s">
        <v>44</v>
      </c>
      <c r="B17" s="62"/>
      <c r="C17" s="62"/>
      <c r="D17" s="62"/>
      <c r="E17" s="18">
        <v>1160.76</v>
      </c>
      <c r="F17" s="18">
        <v>1096.08</v>
      </c>
      <c r="G17" s="19">
        <v>207.98</v>
      </c>
    </row>
    <row r="18" spans="1:12" ht="15.6" x14ac:dyDescent="0.3">
      <c r="A18" s="62" t="s">
        <v>45</v>
      </c>
      <c r="B18" s="62"/>
      <c r="C18" s="62"/>
      <c r="D18" s="62"/>
      <c r="E18" s="18"/>
      <c r="F18" s="18"/>
      <c r="G18" s="19"/>
    </row>
    <row r="19" spans="1:12" ht="15.6" x14ac:dyDescent="0.3">
      <c r="A19" s="62" t="s">
        <v>46</v>
      </c>
      <c r="B19" s="62"/>
      <c r="C19" s="62"/>
      <c r="D19" s="62"/>
      <c r="E19" s="18">
        <v>31742.84</v>
      </c>
      <c r="F19" s="18">
        <v>30495.64</v>
      </c>
      <c r="G19" s="19">
        <v>5784.08</v>
      </c>
    </row>
    <row r="20" spans="1:12" ht="15.6" x14ac:dyDescent="0.3">
      <c r="A20" s="84" t="s">
        <v>14</v>
      </c>
      <c r="B20" s="84"/>
      <c r="C20" s="84"/>
      <c r="D20" s="84"/>
      <c r="E20" s="18"/>
      <c r="F20" s="18"/>
      <c r="G20" s="19"/>
    </row>
    <row r="21" spans="1:12" ht="15.6" x14ac:dyDescent="0.3">
      <c r="A21" s="62" t="s">
        <v>15</v>
      </c>
      <c r="B21" s="62"/>
      <c r="C21" s="62"/>
      <c r="D21" s="62"/>
      <c r="E21" s="18">
        <v>8314.2999999999993</v>
      </c>
      <c r="F21" s="18">
        <v>7831.35</v>
      </c>
      <c r="G21" s="19">
        <v>2414.5300000000002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85" t="s">
        <v>52</v>
      </c>
      <c r="B24" s="85"/>
      <c r="C24" s="85"/>
      <c r="D24" s="85"/>
      <c r="E24" s="85"/>
      <c r="F24" s="18">
        <v>30626.494496897794</v>
      </c>
      <c r="G24" s="20"/>
    </row>
    <row r="25" spans="1:12" ht="15.75" customHeight="1" x14ac:dyDescent="0.25">
      <c r="A25" s="86" t="s">
        <v>30</v>
      </c>
      <c r="B25" s="87"/>
      <c r="C25" s="87"/>
      <c r="D25" s="87"/>
      <c r="E25" s="88"/>
      <c r="F25" s="95">
        <f>SUM(F27:F31)</f>
        <v>61227.003335571368</v>
      </c>
    </row>
    <row r="26" spans="1:12" ht="28.5" customHeight="1" x14ac:dyDescent="0.25">
      <c r="A26" s="89"/>
      <c r="B26" s="90"/>
      <c r="C26" s="90"/>
      <c r="D26" s="90"/>
      <c r="E26" s="91"/>
      <c r="F26" s="96"/>
    </row>
    <row r="27" spans="1:12" ht="15.6" hidden="1" x14ac:dyDescent="0.3">
      <c r="A27" s="92" t="s">
        <v>16</v>
      </c>
      <c r="B27" s="93"/>
      <c r="C27" s="93"/>
      <c r="D27" s="93"/>
      <c r="E27" s="94"/>
      <c r="F27" s="26">
        <f>'[1]УК ВР декабрь нар'!W23</f>
        <v>12037.963649604801</v>
      </c>
      <c r="L27" s="34"/>
    </row>
    <row r="28" spans="1:12" ht="15.6" hidden="1" x14ac:dyDescent="0.3">
      <c r="A28" s="92" t="s">
        <v>31</v>
      </c>
      <c r="B28" s="93"/>
      <c r="C28" s="93"/>
      <c r="D28" s="93"/>
      <c r="E28" s="94"/>
      <c r="F28" s="26">
        <f>'[1]УК ВР декабрь нар'!X23</f>
        <v>2411.029468297892</v>
      </c>
    </row>
    <row r="29" spans="1:12" ht="15.6" hidden="1" x14ac:dyDescent="0.3">
      <c r="A29" s="92" t="s">
        <v>18</v>
      </c>
      <c r="B29" s="93"/>
      <c r="C29" s="93"/>
      <c r="D29" s="93"/>
      <c r="E29" s="94"/>
      <c r="F29" s="26">
        <f>'[1]УК ВР декабрь нар'!Y23</f>
        <v>1005.1255</v>
      </c>
    </row>
    <row r="30" spans="1:12" ht="15.6" hidden="1" x14ac:dyDescent="0.3">
      <c r="A30" s="92" t="s">
        <v>19</v>
      </c>
      <c r="B30" s="93"/>
      <c r="C30" s="93"/>
      <c r="D30" s="93"/>
      <c r="E30" s="94"/>
      <c r="F30" s="26">
        <f>'[1]УК ВР декабрь нар'!AA23+'[1]УК ВР декабрь нар'!AB23+'[1]УК ВР декабрь нар'!AC23+'[1]УК ВР декабрь нар'!AD23+'[1]УК ВР декабрь нар'!AE23+'[1]УК ВР декабрь нар'!AF23+'[1]УК ВР декабрь нар'!AG23+'[1]УК ВР декабрь нар'!AH23+'[1]УК ВР декабрь нар'!AJ23+'[1]УК ВР декабрь нар'!AL23+'[1]УК ВР декабрь нар'!AN23+'[1]УК ВР декабрь нар'!AO23+'[1]УК ВР декабрь нар'!AP23+'[1]УК ВР декабрь нар'!AQ23+'[1]УК ВР декабрь нар'!AR23+'[1]УК ВР декабрь нар'!AT23</f>
        <v>5665</v>
      </c>
    </row>
    <row r="31" spans="1:12" ht="36.75" hidden="1" customHeight="1" x14ac:dyDescent="0.3">
      <c r="A31" s="98" t="s">
        <v>32</v>
      </c>
      <c r="B31" s="99"/>
      <c r="C31" s="99"/>
      <c r="D31" s="99"/>
      <c r="E31" s="100"/>
      <c r="F31" s="26">
        <f>'[1]УК ВР декабрь нар'!AY23</f>
        <v>40107.884717668676</v>
      </c>
    </row>
    <row r="32" spans="1:12" ht="15.75" customHeight="1" x14ac:dyDescent="0.25">
      <c r="A32" s="86" t="s">
        <v>33</v>
      </c>
      <c r="B32" s="87"/>
      <c r="C32" s="87"/>
      <c r="D32" s="87"/>
      <c r="E32" s="88"/>
      <c r="F32" s="95">
        <f>SUM(F34:F38)+45866</f>
        <v>184257.14792526278</v>
      </c>
    </row>
    <row r="33" spans="1:12" ht="33" customHeight="1" x14ac:dyDescent="0.25">
      <c r="A33" s="89"/>
      <c r="B33" s="90"/>
      <c r="C33" s="90"/>
      <c r="D33" s="90"/>
      <c r="E33" s="91"/>
      <c r="F33" s="96"/>
    </row>
    <row r="34" spans="1:12" ht="15.6" hidden="1" x14ac:dyDescent="0.3">
      <c r="A34" s="97" t="s">
        <v>16</v>
      </c>
      <c r="B34" s="97"/>
      <c r="C34" s="97"/>
      <c r="D34" s="97"/>
      <c r="E34" s="97"/>
      <c r="F34" s="26">
        <f>'[1]УК ВР декабрь нар'!CN23+'[1]УК ВР декабрь нар'!DU23</f>
        <v>64625.523937733058</v>
      </c>
      <c r="L34" s="34"/>
    </row>
    <row r="35" spans="1:12" ht="15.6" hidden="1" x14ac:dyDescent="0.3">
      <c r="A35" s="97" t="s">
        <v>31</v>
      </c>
      <c r="B35" s="97"/>
      <c r="C35" s="97"/>
      <c r="D35" s="97"/>
      <c r="E35" s="97"/>
      <c r="F35" s="26">
        <f>'[1]УК ВР декабрь нар'!CO23+'[1]УК ВР декабрь нар'!DV23</f>
        <v>13436.777498735628</v>
      </c>
    </row>
    <row r="36" spans="1:12" ht="15.6" hidden="1" x14ac:dyDescent="0.3">
      <c r="A36" s="97" t="s">
        <v>18</v>
      </c>
      <c r="B36" s="97"/>
      <c r="C36" s="97"/>
      <c r="D36" s="97"/>
      <c r="E36" s="97"/>
      <c r="F36" s="26">
        <f>'[1]УК ВР декабрь нар'!CP23+'[1]УК ВР декабрь нар'!DW23</f>
        <v>9521.2993999999999</v>
      </c>
    </row>
    <row r="37" spans="1:12" ht="15.6" hidden="1" x14ac:dyDescent="0.3">
      <c r="A37" s="97" t="s">
        <v>19</v>
      </c>
      <c r="B37" s="97"/>
      <c r="C37" s="97"/>
      <c r="D37" s="97"/>
      <c r="E37" s="97"/>
      <c r="F37" s="26">
        <f>'[1]УК ВР декабрь нар'!AI23+'[1]УК ВР декабрь нар'!AJ23+'[1]УК ВР декабрь нар'!AS23+'[1]УК ВР декабрь нар'!BC23+'[1]УК ВР декабрь нар'!DB23+'[1]УК ВР декабрь нар'!EK23+'[1]УК ВР декабрь нар'!AM23</f>
        <v>0</v>
      </c>
    </row>
    <row r="38" spans="1:12" ht="39.75" hidden="1" customHeight="1" x14ac:dyDescent="0.3">
      <c r="A38" s="98" t="s">
        <v>34</v>
      </c>
      <c r="B38" s="101"/>
      <c r="C38" s="101"/>
      <c r="D38" s="101"/>
      <c r="E38" s="102"/>
      <c r="F38" s="26">
        <f>'[1]УК ВР декабрь нар'!DG23+'[1]УК ВР декабрь нар'!EQ23</f>
        <v>50807.54708879409</v>
      </c>
    </row>
    <row r="39" spans="1:12" ht="32.4" customHeight="1" x14ac:dyDescent="0.3">
      <c r="A39" s="103" t="s">
        <v>35</v>
      </c>
      <c r="B39" s="104"/>
      <c r="C39" s="104"/>
      <c r="D39" s="104"/>
      <c r="E39" s="105"/>
      <c r="F39" s="27">
        <f>SUM(F40:F48)+92224.78</f>
        <v>256705.76182517456</v>
      </c>
    </row>
    <row r="40" spans="1:12" ht="15.6" hidden="1" x14ac:dyDescent="0.3">
      <c r="A40" s="106" t="s">
        <v>20</v>
      </c>
      <c r="B40" s="107"/>
      <c r="C40" s="107"/>
      <c r="D40" s="107"/>
      <c r="E40" s="108"/>
      <c r="F40" s="26">
        <f>'[1]УК ВР декабрь нар'!FB23+'[1]УК ВР декабрь нар'!FX23</f>
        <v>91090.465142401081</v>
      </c>
      <c r="L40" s="34"/>
    </row>
    <row r="41" spans="1:12" ht="15.6" hidden="1" x14ac:dyDescent="0.3">
      <c r="A41" s="92" t="s">
        <v>31</v>
      </c>
      <c r="B41" s="93"/>
      <c r="C41" s="93"/>
      <c r="D41" s="93"/>
      <c r="E41" s="93"/>
      <c r="F41" s="26">
        <f>'[1]УК ВР декабрь нар'!FC23+'[1]УК ВР декабрь нар'!FY23</f>
        <v>18581.334553938726</v>
      </c>
    </row>
    <row r="42" spans="1:12" ht="15.6" hidden="1" customHeight="1" x14ac:dyDescent="0.3">
      <c r="A42" s="97" t="s">
        <v>21</v>
      </c>
      <c r="B42" s="97"/>
      <c r="C42" s="97"/>
      <c r="D42" s="97"/>
      <c r="E42" s="92"/>
      <c r="F42" s="26"/>
    </row>
    <row r="43" spans="1:12" ht="15.6" hidden="1" customHeight="1" x14ac:dyDescent="0.3">
      <c r="A43" s="92" t="s">
        <v>17</v>
      </c>
      <c r="B43" s="93"/>
      <c r="C43" s="93"/>
      <c r="D43" s="93"/>
      <c r="E43" s="93"/>
      <c r="F43" s="26"/>
    </row>
    <row r="44" spans="1:12" ht="15.6" hidden="1" customHeight="1" x14ac:dyDescent="0.3">
      <c r="A44" s="97" t="s">
        <v>22</v>
      </c>
      <c r="B44" s="97"/>
      <c r="C44" s="97"/>
      <c r="D44" s="97"/>
      <c r="E44" s="92"/>
      <c r="F44" s="26"/>
    </row>
    <row r="45" spans="1:12" ht="15.6" hidden="1" customHeight="1" x14ac:dyDescent="0.3">
      <c r="A45" s="92" t="s">
        <v>17</v>
      </c>
      <c r="B45" s="93"/>
      <c r="C45" s="93"/>
      <c r="D45" s="93"/>
      <c r="E45" s="93"/>
      <c r="F45" s="26"/>
    </row>
    <row r="46" spans="1:12" ht="15.6" hidden="1" x14ac:dyDescent="0.3">
      <c r="A46" s="97" t="s">
        <v>18</v>
      </c>
      <c r="B46" s="97"/>
      <c r="C46" s="97"/>
      <c r="D46" s="97"/>
      <c r="E46" s="92"/>
      <c r="F46" s="26">
        <f>'[1]УК ВР декабрь нар'!FD23+'[1]УК ВР декабрь нар'!FZ23</f>
        <v>959.78939999999989</v>
      </c>
    </row>
    <row r="47" spans="1:12" ht="15.6" hidden="1" x14ac:dyDescent="0.3">
      <c r="A47" s="92" t="s">
        <v>19</v>
      </c>
      <c r="B47" s="93"/>
      <c r="C47" s="93"/>
      <c r="D47" s="93"/>
      <c r="E47" s="93"/>
      <c r="F47" s="26">
        <f>'[1]УК ВР декабрь нар'!GG23+'[1]УК ВР декабрь нар'!FL23+'[1]УК ВР декабрь нар'!BB23+'[1]УК ВР декабрь нар'!AK23</f>
        <v>73.44</v>
      </c>
    </row>
    <row r="48" spans="1:12" ht="43.5" hidden="1" customHeight="1" x14ac:dyDescent="0.3">
      <c r="A48" s="98" t="s">
        <v>36</v>
      </c>
      <c r="B48" s="101"/>
      <c r="C48" s="101"/>
      <c r="D48" s="101"/>
      <c r="E48" s="102"/>
      <c r="F48" s="26">
        <f>'[1]УК ВР декабрь нар'!FS23+'[1]УК ВР декабрь нар'!GL23</f>
        <v>53775.952728834767</v>
      </c>
    </row>
    <row r="49" spans="1:11" ht="15.6" hidden="1" customHeight="1" x14ac:dyDescent="0.3">
      <c r="A49" s="103" t="s">
        <v>37</v>
      </c>
      <c r="B49" s="93"/>
      <c r="C49" s="93"/>
      <c r="D49" s="93"/>
      <c r="E49" s="94"/>
      <c r="F49" s="33"/>
    </row>
    <row r="50" spans="1:11" ht="15.6" x14ac:dyDescent="0.3">
      <c r="A50" s="110" t="s">
        <v>47</v>
      </c>
      <c r="B50" s="111"/>
      <c r="C50" s="111"/>
      <c r="D50" s="111"/>
      <c r="E50" s="112"/>
      <c r="F50" s="27">
        <f>F25+F32+F39+F49</f>
        <v>502189.91308600869</v>
      </c>
    </row>
    <row r="51" spans="1:11" ht="15.6" x14ac:dyDescent="0.3">
      <c r="A51" s="32" t="s">
        <v>48</v>
      </c>
      <c r="B51" s="31"/>
      <c r="C51" s="31"/>
      <c r="D51" s="31"/>
      <c r="E51" s="31"/>
      <c r="F51" s="27">
        <f>F52+F53+F54</f>
        <v>132914.75</v>
      </c>
    </row>
    <row r="52" spans="1:11" ht="15.6" x14ac:dyDescent="0.3">
      <c r="A52" s="92" t="s">
        <v>23</v>
      </c>
      <c r="B52" s="93"/>
      <c r="C52" s="93"/>
      <c r="D52" s="93"/>
      <c r="E52" s="93"/>
      <c r="F52" s="26">
        <v>57758.13</v>
      </c>
    </row>
    <row r="53" spans="1:11" ht="15.6" x14ac:dyDescent="0.3">
      <c r="A53" s="92" t="s">
        <v>24</v>
      </c>
      <c r="B53" s="93"/>
      <c r="C53" s="93"/>
      <c r="D53" s="93"/>
      <c r="E53" s="93"/>
      <c r="F53" s="26">
        <v>75156.62</v>
      </c>
    </row>
    <row r="54" spans="1:11" ht="18" hidden="1" customHeight="1" x14ac:dyDescent="0.3">
      <c r="A54" s="106" t="s">
        <v>25</v>
      </c>
      <c r="B54" s="107"/>
      <c r="C54" s="107"/>
      <c r="D54" s="107"/>
      <c r="E54" s="108"/>
      <c r="F54" s="26">
        <v>0</v>
      </c>
    </row>
    <row r="55" spans="1:11" ht="15.6" x14ac:dyDescent="0.3">
      <c r="A55" s="113" t="s">
        <v>49</v>
      </c>
      <c r="B55" s="113"/>
      <c r="C55" s="113"/>
      <c r="D55" s="113"/>
      <c r="E55" s="113"/>
      <c r="F55" s="27">
        <f>F50+F51</f>
        <v>635104.66308600875</v>
      </c>
      <c r="K55" s="20"/>
    </row>
    <row r="56" spans="1:11" ht="15.6" x14ac:dyDescent="0.3">
      <c r="A56" s="85" t="s">
        <v>26</v>
      </c>
      <c r="B56" s="85"/>
      <c r="C56" s="85"/>
      <c r="D56" s="85"/>
      <c r="E56" s="85"/>
      <c r="F56" s="28">
        <f>E16</f>
        <v>906515.97</v>
      </c>
    </row>
    <row r="57" spans="1:11" ht="15.6" x14ac:dyDescent="0.3">
      <c r="A57" s="85" t="s">
        <v>27</v>
      </c>
      <c r="B57" s="85"/>
      <c r="C57" s="85"/>
      <c r="D57" s="85"/>
      <c r="E57" s="85"/>
      <c r="F57" s="27">
        <f>F16</f>
        <v>870022.91</v>
      </c>
      <c r="H57" s="29"/>
    </row>
    <row r="58" spans="1:11" ht="15.6" x14ac:dyDescent="0.3">
      <c r="A58" s="109" t="s">
        <v>28</v>
      </c>
      <c r="B58" s="109"/>
      <c r="C58" s="109"/>
      <c r="D58" s="109"/>
      <c r="E58" s="109"/>
      <c r="F58" s="27">
        <f>F24+F56-F55</f>
        <v>302037.80141088902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3" t="s">
        <v>53</v>
      </c>
      <c r="B1" s="63"/>
      <c r="C1" s="63"/>
      <c r="D1" s="63"/>
      <c r="E1" s="63"/>
      <c r="F1" s="63"/>
      <c r="G1" s="64"/>
    </row>
    <row r="2" spans="1:7" ht="13.2" customHeight="1" x14ac:dyDescent="0.25">
      <c r="A2" s="65" t="str">
        <f>'Академическая 32'!A2:G2</f>
        <v>перед собственниками дома по адресу: ул. Академическая 32</v>
      </c>
      <c r="B2" s="66"/>
      <c r="C2" s="66"/>
      <c r="D2" s="66"/>
      <c r="E2" s="66"/>
      <c r="F2" s="66"/>
      <c r="G2" s="66"/>
    </row>
    <row r="3" spans="1:7" ht="13.2" hidden="1" customHeight="1" x14ac:dyDescent="0.25">
      <c r="A3" s="67" t="s">
        <v>0</v>
      </c>
      <c r="B3" s="68"/>
      <c r="C3" s="68"/>
      <c r="D3" s="68"/>
      <c r="E3" s="2">
        <v>0</v>
      </c>
      <c r="F3" s="3" t="s">
        <v>1</v>
      </c>
    </row>
    <row r="4" spans="1:7" ht="13.2" hidden="1" customHeight="1" x14ac:dyDescent="0.25">
      <c r="A4" s="67" t="s">
        <v>2</v>
      </c>
      <c r="B4" s="68"/>
      <c r="C4" s="68"/>
      <c r="D4" s="68"/>
      <c r="E4" s="2"/>
      <c r="F4" s="3" t="s">
        <v>1</v>
      </c>
    </row>
    <row r="5" spans="1:7" ht="13.2" hidden="1" customHeight="1" x14ac:dyDescent="0.25">
      <c r="A5" s="67" t="s">
        <v>3</v>
      </c>
      <c r="B5" s="68"/>
      <c r="C5" s="68"/>
      <c r="D5" s="6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1" t="str">
        <f>'Академическая 32'!G6:M6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78" t="s">
        <v>5</v>
      </c>
      <c r="B8" s="79"/>
      <c r="C8" s="79"/>
      <c r="D8" s="80"/>
      <c r="E8" s="15" t="s">
        <v>6</v>
      </c>
      <c r="F8" s="15" t="s">
        <v>7</v>
      </c>
      <c r="G8" s="16" t="str">
        <f>'Академическая 32'!G8:M8</f>
        <v>задолженность с нарастающим итогом с -01.09.2010г</v>
      </c>
    </row>
    <row r="9" spans="1:7" ht="15.6" x14ac:dyDescent="0.3">
      <c r="A9" s="81" t="s">
        <v>8</v>
      </c>
      <c r="B9" s="82"/>
      <c r="C9" s="82"/>
      <c r="D9" s="83"/>
      <c r="E9" s="17">
        <f>SUM(E10:E15)</f>
        <v>1406001.69</v>
      </c>
      <c r="F9" s="17">
        <f t="shared" ref="F9:G9" si="0">SUM(F10:F15)</f>
        <v>1601803.2200000002</v>
      </c>
      <c r="G9" s="17">
        <f t="shared" si="0"/>
        <v>287983</v>
      </c>
    </row>
    <row r="10" spans="1:7" ht="15.6" x14ac:dyDescent="0.3">
      <c r="A10" s="69" t="s">
        <v>9</v>
      </c>
      <c r="B10" s="70"/>
      <c r="C10" s="70"/>
      <c r="D10" s="71"/>
      <c r="E10" s="18">
        <v>577435.73</v>
      </c>
      <c r="F10" s="18">
        <v>751888.86</v>
      </c>
      <c r="G10" s="19">
        <v>92056.85</v>
      </c>
    </row>
    <row r="11" spans="1:7" ht="15.6" x14ac:dyDescent="0.3">
      <c r="A11" s="69" t="s">
        <v>10</v>
      </c>
      <c r="B11" s="70"/>
      <c r="C11" s="70"/>
      <c r="D11" s="71"/>
      <c r="E11" s="18"/>
      <c r="F11" s="18"/>
      <c r="G11" s="19"/>
    </row>
    <row r="12" spans="1:7" ht="15.6" x14ac:dyDescent="0.3">
      <c r="A12" s="69" t="s">
        <v>11</v>
      </c>
      <c r="B12" s="70"/>
      <c r="C12" s="70"/>
      <c r="D12" s="71"/>
      <c r="E12" s="18">
        <v>150470.14000000001</v>
      </c>
      <c r="F12" s="18">
        <v>148822.84</v>
      </c>
      <c r="G12" s="19">
        <v>38946.14</v>
      </c>
    </row>
    <row r="13" spans="1:7" ht="15.6" x14ac:dyDescent="0.3">
      <c r="A13" s="69" t="s">
        <v>12</v>
      </c>
      <c r="B13" s="70"/>
      <c r="C13" s="70"/>
      <c r="D13" s="71"/>
      <c r="E13" s="18">
        <v>293242.92</v>
      </c>
      <c r="F13" s="18">
        <v>288388.03999999998</v>
      </c>
      <c r="G13" s="19">
        <v>76913.850000000006</v>
      </c>
    </row>
    <row r="14" spans="1:7" ht="15.6" x14ac:dyDescent="0.3">
      <c r="A14" s="62" t="s">
        <v>13</v>
      </c>
      <c r="B14" s="62"/>
      <c r="C14" s="62"/>
      <c r="D14" s="62"/>
      <c r="E14" s="18">
        <v>229215.03</v>
      </c>
      <c r="F14" s="18">
        <v>268660.34000000003</v>
      </c>
      <c r="G14" s="19">
        <v>68471.429999999993</v>
      </c>
    </row>
    <row r="15" spans="1:7" ht="15.6" x14ac:dyDescent="0.3">
      <c r="A15" s="69" t="s">
        <v>68</v>
      </c>
      <c r="B15" s="70"/>
      <c r="C15" s="70"/>
      <c r="D15" s="71"/>
      <c r="E15" s="18">
        <v>155637.87</v>
      </c>
      <c r="F15" s="18">
        <v>144043.14000000001</v>
      </c>
      <c r="G15" s="19">
        <v>11594.73</v>
      </c>
    </row>
    <row r="16" spans="1:7" ht="15.6" x14ac:dyDescent="0.3">
      <c r="A16" s="72" t="s">
        <v>41</v>
      </c>
      <c r="B16" s="73"/>
      <c r="C16" s="73"/>
      <c r="D16" s="74"/>
      <c r="E16" s="17">
        <f>SUM(E17:E20)</f>
        <v>883583.64</v>
      </c>
      <c r="F16" s="17">
        <f>SUM(F17:F20)</f>
        <v>881210.90000000014</v>
      </c>
      <c r="G16" s="17">
        <f>SUM(G17:G20)</f>
        <v>163367.91000000003</v>
      </c>
    </row>
    <row r="17" spans="1:12" ht="15.6" x14ac:dyDescent="0.3">
      <c r="A17" s="114" t="s">
        <v>43</v>
      </c>
      <c r="B17" s="115"/>
      <c r="C17" s="115"/>
      <c r="D17" s="116"/>
      <c r="E17" s="18">
        <v>842977.74</v>
      </c>
      <c r="F17" s="18">
        <v>842219.31</v>
      </c>
      <c r="G17" s="19">
        <v>155761.54</v>
      </c>
    </row>
    <row r="18" spans="1:12" ht="15.6" x14ac:dyDescent="0.3">
      <c r="A18" s="62" t="s">
        <v>55</v>
      </c>
      <c r="B18" s="62"/>
      <c r="C18" s="62"/>
      <c r="D18" s="62"/>
      <c r="E18" s="18">
        <v>1160.76</v>
      </c>
      <c r="F18" s="18">
        <v>1137.29</v>
      </c>
      <c r="G18" s="19">
        <v>231.45</v>
      </c>
    </row>
    <row r="19" spans="1:12" ht="15.6" x14ac:dyDescent="0.3">
      <c r="A19" s="62" t="s">
        <v>56</v>
      </c>
      <c r="B19" s="62"/>
      <c r="C19" s="62"/>
      <c r="D19" s="62"/>
      <c r="E19" s="18"/>
      <c r="F19" s="18"/>
      <c r="G19" s="19"/>
    </row>
    <row r="20" spans="1:12" ht="15.6" x14ac:dyDescent="0.3">
      <c r="A20" s="62" t="s">
        <v>57</v>
      </c>
      <c r="B20" s="62"/>
      <c r="C20" s="62"/>
      <c r="D20" s="62"/>
      <c r="E20" s="18">
        <v>39445.14</v>
      </c>
      <c r="F20" s="18">
        <v>37854.300000000003</v>
      </c>
      <c r="G20" s="19">
        <v>7374.92</v>
      </c>
    </row>
    <row r="21" spans="1:12" ht="15.6" x14ac:dyDescent="0.3">
      <c r="A21" s="84" t="s">
        <v>14</v>
      </c>
      <c r="B21" s="84"/>
      <c r="C21" s="84"/>
      <c r="D21" s="84"/>
      <c r="E21" s="17">
        <f>SUM(E22)</f>
        <v>4781.7</v>
      </c>
      <c r="F21" s="17">
        <f>SUM(F22)</f>
        <v>5489.04</v>
      </c>
      <c r="G21" s="17">
        <f>SUM(G22)</f>
        <v>1707.19</v>
      </c>
    </row>
    <row r="22" spans="1:12" ht="15.6" x14ac:dyDescent="0.3">
      <c r="A22" s="62" t="s">
        <v>15</v>
      </c>
      <c r="B22" s="62"/>
      <c r="C22" s="62"/>
      <c r="D22" s="62"/>
      <c r="E22" s="18">
        <v>4781.7</v>
      </c>
      <c r="F22" s="18">
        <v>5489.04</v>
      </c>
      <c r="G22" s="19">
        <v>1707.19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85" t="s">
        <v>59</v>
      </c>
      <c r="B25" s="85"/>
      <c r="C25" s="85"/>
      <c r="D25" s="85"/>
      <c r="E25" s="85"/>
      <c r="F25" s="38">
        <f>'Академическая 32'!F58</f>
        <v>302037.80141088902</v>
      </c>
      <c r="G25" s="20"/>
    </row>
    <row r="26" spans="1:12" ht="13.2" customHeight="1" x14ac:dyDescent="0.25">
      <c r="A26" s="86" t="s">
        <v>60</v>
      </c>
      <c r="B26" s="87"/>
      <c r="C26" s="87"/>
      <c r="D26" s="87"/>
      <c r="E26" s="88"/>
      <c r="F26" s="95">
        <f>SUM(F28:F32)</f>
        <v>730078.52801446198</v>
      </c>
    </row>
    <row r="27" spans="1:12" ht="13.2" customHeight="1" x14ac:dyDescent="0.25">
      <c r="A27" s="89"/>
      <c r="B27" s="90"/>
      <c r="C27" s="90"/>
      <c r="D27" s="90"/>
      <c r="E27" s="91"/>
      <c r="F27" s="96"/>
    </row>
    <row r="28" spans="1:12" ht="15.6" hidden="1" customHeight="1" x14ac:dyDescent="0.3">
      <c r="A28" s="92" t="s">
        <v>16</v>
      </c>
      <c r="B28" s="93"/>
      <c r="C28" s="93"/>
      <c r="D28" s="93"/>
      <c r="E28" s="94"/>
      <c r="F28" s="26">
        <f>'[2]УК ВР декабрь нар'!W23</f>
        <v>107510.5953026096</v>
      </c>
      <c r="L28" s="34"/>
    </row>
    <row r="29" spans="1:12" ht="15.6" hidden="1" customHeight="1" x14ac:dyDescent="0.3">
      <c r="A29" s="92" t="s">
        <v>31</v>
      </c>
      <c r="B29" s="93"/>
      <c r="C29" s="93"/>
      <c r="D29" s="93"/>
      <c r="E29" s="94"/>
      <c r="F29" s="26">
        <f>'[2]УК ВР декабрь нар'!X23</f>
        <v>32971.445367574837</v>
      </c>
    </row>
    <row r="30" spans="1:12" ht="15.6" hidden="1" customHeight="1" x14ac:dyDescent="0.3">
      <c r="A30" s="92" t="s">
        <v>18</v>
      </c>
      <c r="B30" s="93"/>
      <c r="C30" s="93"/>
      <c r="D30" s="93"/>
      <c r="E30" s="94"/>
      <c r="F30" s="26">
        <f>'[2]УК ВР декабрь нар'!Y23</f>
        <v>107198.60960000003</v>
      </c>
    </row>
    <row r="31" spans="1:12" ht="15.6" hidden="1" customHeight="1" x14ac:dyDescent="0.3">
      <c r="A31" s="92" t="s">
        <v>19</v>
      </c>
      <c r="B31" s="93"/>
      <c r="C31" s="93"/>
      <c r="D31" s="93"/>
      <c r="E31" s="94"/>
      <c r="F31" s="26">
        <f>'[2]УК ВР декабрь нар'!AV23+'[2]УК ВР декабрь нар'!BN23</f>
        <v>2266</v>
      </c>
    </row>
    <row r="32" spans="1:12" ht="15.6" hidden="1" customHeight="1" x14ac:dyDescent="0.3">
      <c r="A32" s="98" t="s">
        <v>61</v>
      </c>
      <c r="B32" s="99"/>
      <c r="C32" s="99"/>
      <c r="D32" s="99"/>
      <c r="E32" s="100"/>
      <c r="F32" s="26">
        <f>'[2]УК ВР декабрь нар'!AY23</f>
        <v>480131.87774427759</v>
      </c>
    </row>
    <row r="33" spans="1:12" ht="13.2" customHeight="1" x14ac:dyDescent="0.25">
      <c r="A33" s="86" t="s">
        <v>62</v>
      </c>
      <c r="B33" s="87"/>
      <c r="C33" s="87"/>
      <c r="D33" s="87"/>
      <c r="E33" s="88"/>
      <c r="F33" s="95">
        <f>SUM(F35:F39)+28962.85</f>
        <v>180697.35896048637</v>
      </c>
    </row>
    <row r="34" spans="1:12" ht="13.2" customHeight="1" x14ac:dyDescent="0.25">
      <c r="A34" s="89"/>
      <c r="B34" s="90"/>
      <c r="C34" s="90"/>
      <c r="D34" s="90"/>
      <c r="E34" s="91"/>
      <c r="F34" s="96"/>
    </row>
    <row r="35" spans="1:12" ht="15.6" hidden="1" customHeight="1" x14ac:dyDescent="0.3">
      <c r="A35" s="97" t="s">
        <v>16</v>
      </c>
      <c r="B35" s="97"/>
      <c r="C35" s="97"/>
      <c r="D35" s="97"/>
      <c r="E35" s="97"/>
      <c r="F35" s="26">
        <f>'[2]УК ВР декабрь нар'!CN23+'[2]УК ВР декабрь нар'!DU23</f>
        <v>58874.825477545819</v>
      </c>
      <c r="L35" s="34"/>
    </row>
    <row r="36" spans="1:12" ht="15.6" hidden="1" customHeight="1" x14ac:dyDescent="0.3">
      <c r="A36" s="97" t="s">
        <v>31</v>
      </c>
      <c r="B36" s="97"/>
      <c r="C36" s="97"/>
      <c r="D36" s="97"/>
      <c r="E36" s="97"/>
      <c r="F36" s="26">
        <f>'[2]УК ВР декабрь нар'!CO23+'[2]УК ВР декабрь нар'!DV23</f>
        <v>18183.064421273277</v>
      </c>
    </row>
    <row r="37" spans="1:12" ht="15.6" hidden="1" customHeight="1" x14ac:dyDescent="0.3">
      <c r="A37" s="97" t="s">
        <v>18</v>
      </c>
      <c r="B37" s="97"/>
      <c r="C37" s="97"/>
      <c r="D37" s="97"/>
      <c r="E37" s="97"/>
      <c r="F37" s="26">
        <f>'[2]УК ВР декабрь нар'!CP23+'[2]УК ВР декабрь нар'!DW23</f>
        <v>14134.844500000001</v>
      </c>
    </row>
    <row r="38" spans="1:12" ht="15.6" hidden="1" customHeight="1" x14ac:dyDescent="0.3">
      <c r="A38" s="97" t="s">
        <v>19</v>
      </c>
      <c r="B38" s="97"/>
      <c r="C38" s="97"/>
      <c r="D38" s="97"/>
      <c r="E38" s="97"/>
      <c r="F38" s="26">
        <f>'[2]УК ВР декабрь нар'!BM23+'[2]УК ВР декабрь нар'!DB23+'[2]УК ВР декабрь нар'!EL23</f>
        <v>5768</v>
      </c>
    </row>
    <row r="39" spans="1:12" ht="15.6" hidden="1" customHeight="1" x14ac:dyDescent="0.3">
      <c r="A39" s="98" t="s">
        <v>63</v>
      </c>
      <c r="B39" s="101"/>
      <c r="C39" s="101"/>
      <c r="D39" s="101"/>
      <c r="E39" s="102"/>
      <c r="F39" s="26">
        <f>'[2]УК ВР декабрь нар'!DG23+'[2]УК ВР декабрь нар'!EQ23</f>
        <v>54773.774561667269</v>
      </c>
    </row>
    <row r="40" spans="1:12" ht="15.6" x14ac:dyDescent="0.3">
      <c r="A40" s="103" t="s">
        <v>35</v>
      </c>
      <c r="B40" s="104"/>
      <c r="C40" s="104"/>
      <c r="D40" s="104"/>
      <c r="E40" s="105"/>
      <c r="F40" s="27">
        <f>SUM(F41:F49)</f>
        <v>183188.16024156543</v>
      </c>
    </row>
    <row r="41" spans="1:12" ht="15.6" hidden="1" customHeight="1" x14ac:dyDescent="0.3">
      <c r="A41" s="106" t="s">
        <v>20</v>
      </c>
      <c r="B41" s="107"/>
      <c r="C41" s="107"/>
      <c r="D41" s="107"/>
      <c r="E41" s="108"/>
      <c r="F41" s="26">
        <f>'[2]УК ВР декабрь нар'!FB23+'[2]УК ВР декабрь нар'!FX23</f>
        <v>96518.340663964656</v>
      </c>
      <c r="L41" s="34"/>
    </row>
    <row r="42" spans="1:12" ht="15.6" hidden="1" customHeight="1" x14ac:dyDescent="0.3">
      <c r="A42" s="92" t="s">
        <v>31</v>
      </c>
      <c r="B42" s="93"/>
      <c r="C42" s="93"/>
      <c r="D42" s="93"/>
      <c r="E42" s="93"/>
      <c r="F42" s="26">
        <f>'[2]УК ВР декабрь нар'!FC23+'[2]УК ВР декабрь нар'!FY23</f>
        <v>29359.612026714494</v>
      </c>
    </row>
    <row r="43" spans="1:12" ht="15.6" hidden="1" customHeight="1" x14ac:dyDescent="0.3">
      <c r="A43" s="97" t="s">
        <v>21</v>
      </c>
      <c r="B43" s="97"/>
      <c r="C43" s="97"/>
      <c r="D43" s="97"/>
      <c r="E43" s="92"/>
      <c r="F43" s="26"/>
    </row>
    <row r="44" spans="1:12" ht="15.6" hidden="1" customHeight="1" x14ac:dyDescent="0.3">
      <c r="A44" s="92" t="s">
        <v>17</v>
      </c>
      <c r="B44" s="93"/>
      <c r="C44" s="93"/>
      <c r="D44" s="93"/>
      <c r="E44" s="93"/>
      <c r="F44" s="26"/>
    </row>
    <row r="45" spans="1:12" ht="15.6" hidden="1" customHeight="1" x14ac:dyDescent="0.3">
      <c r="A45" s="97" t="s">
        <v>22</v>
      </c>
      <c r="B45" s="97"/>
      <c r="C45" s="97"/>
      <c r="D45" s="97"/>
      <c r="E45" s="92"/>
      <c r="F45" s="26"/>
    </row>
    <row r="46" spans="1:12" ht="15.6" hidden="1" customHeight="1" x14ac:dyDescent="0.3">
      <c r="A46" s="92" t="s">
        <v>17</v>
      </c>
      <c r="B46" s="93"/>
      <c r="C46" s="93"/>
      <c r="D46" s="93"/>
      <c r="E46" s="93"/>
      <c r="F46" s="26"/>
    </row>
    <row r="47" spans="1:12" ht="15.6" hidden="1" customHeight="1" x14ac:dyDescent="0.3">
      <c r="A47" s="97" t="s">
        <v>18</v>
      </c>
      <c r="B47" s="97"/>
      <c r="C47" s="97"/>
      <c r="D47" s="97"/>
      <c r="E47" s="92"/>
      <c r="F47" s="26">
        <f>'[2]УК ВР декабрь нар'!FD23+'[2]УК ВР декабрь нар'!FZ23</f>
        <v>2380.4760000000001</v>
      </c>
    </row>
    <row r="48" spans="1:12" ht="15.6" hidden="1" customHeight="1" x14ac:dyDescent="0.3">
      <c r="A48" s="92" t="s">
        <v>19</v>
      </c>
      <c r="B48" s="93"/>
      <c r="C48" s="93"/>
      <c r="D48" s="93"/>
      <c r="E48" s="93"/>
      <c r="F48" s="26">
        <f>'[2]УК ВР декабрь нар'!GG23+'[2]УК ВР декабрь нар'!FL23+'[2]УК ВР декабрь нар'!BB23+'[2]УК ВР декабрь нар'!AK23</f>
        <v>7091.04</v>
      </c>
    </row>
    <row r="49" spans="1:15" ht="15.6" hidden="1" customHeight="1" x14ac:dyDescent="0.3">
      <c r="A49" s="98" t="s">
        <v>64</v>
      </c>
      <c r="B49" s="101"/>
      <c r="C49" s="101"/>
      <c r="D49" s="101"/>
      <c r="E49" s="102"/>
      <c r="F49" s="26">
        <f>'[2]УК ВР декабрь нар'!FS23+'[2]УК ВР декабрь нар'!GL23</f>
        <v>47838.691550886273</v>
      </c>
    </row>
    <row r="50" spans="1:15" ht="15.6" customHeight="1" x14ac:dyDescent="0.3">
      <c r="A50" s="103" t="s">
        <v>37</v>
      </c>
      <c r="B50" s="93"/>
      <c r="C50" s="93"/>
      <c r="D50" s="93"/>
      <c r="E50" s="94"/>
      <c r="F50" s="33"/>
    </row>
    <row r="51" spans="1:15" ht="15.6" x14ac:dyDescent="0.3">
      <c r="A51" s="110" t="s">
        <v>65</v>
      </c>
      <c r="B51" s="111"/>
      <c r="C51" s="111"/>
      <c r="D51" s="111"/>
      <c r="E51" s="112"/>
      <c r="F51" s="27">
        <f>F26+F33+F40+F50</f>
        <v>1093964.0472165137</v>
      </c>
      <c r="K51" s="20"/>
    </row>
    <row r="52" spans="1:15" ht="15.6" x14ac:dyDescent="0.3">
      <c r="A52" s="32" t="s">
        <v>66</v>
      </c>
      <c r="B52" s="36"/>
      <c r="C52" s="36"/>
      <c r="D52" s="36"/>
      <c r="E52" s="36"/>
      <c r="F52" s="27">
        <f>F53+F54+F55</f>
        <v>135136.78</v>
      </c>
    </row>
    <row r="53" spans="1:15" ht="15.6" x14ac:dyDescent="0.3">
      <c r="A53" s="92" t="s">
        <v>23</v>
      </c>
      <c r="B53" s="93"/>
      <c r="C53" s="93"/>
      <c r="D53" s="93"/>
      <c r="E53" s="93"/>
      <c r="F53" s="26">
        <v>54278.59</v>
      </c>
    </row>
    <row r="54" spans="1:15" ht="15.6" x14ac:dyDescent="0.3">
      <c r="A54" s="92" t="s">
        <v>24</v>
      </c>
      <c r="B54" s="93"/>
      <c r="C54" s="93"/>
      <c r="D54" s="93"/>
      <c r="E54" s="93"/>
      <c r="F54" s="26">
        <v>80858.19</v>
      </c>
    </row>
    <row r="55" spans="1:15" ht="18" hidden="1" customHeight="1" x14ac:dyDescent="0.3">
      <c r="A55" s="106" t="s">
        <v>25</v>
      </c>
      <c r="B55" s="107"/>
      <c r="C55" s="107"/>
      <c r="D55" s="107"/>
      <c r="E55" s="108"/>
      <c r="F55" s="26">
        <v>0</v>
      </c>
    </row>
    <row r="56" spans="1:15" ht="15.6" x14ac:dyDescent="0.3">
      <c r="A56" s="113" t="s">
        <v>67</v>
      </c>
      <c r="B56" s="113"/>
      <c r="C56" s="113"/>
      <c r="D56" s="113"/>
      <c r="E56" s="113"/>
      <c r="F56" s="27">
        <f>F51+F52</f>
        <v>1229100.8272165137</v>
      </c>
      <c r="N56" s="20"/>
      <c r="O56" s="20"/>
    </row>
    <row r="57" spans="1:15" ht="15.6" x14ac:dyDescent="0.3">
      <c r="A57" s="85" t="s">
        <v>26</v>
      </c>
      <c r="B57" s="85"/>
      <c r="C57" s="85"/>
      <c r="D57" s="85"/>
      <c r="E57" s="85"/>
      <c r="F57" s="28">
        <f>E17</f>
        <v>842977.74</v>
      </c>
    </row>
    <row r="58" spans="1:15" ht="15.6" x14ac:dyDescent="0.3">
      <c r="A58" s="85" t="s">
        <v>27</v>
      </c>
      <c r="B58" s="85"/>
      <c r="C58" s="85"/>
      <c r="D58" s="85"/>
      <c r="E58" s="85"/>
      <c r="F58" s="27">
        <f>F17</f>
        <v>842219.31</v>
      </c>
      <c r="H58" s="29"/>
    </row>
    <row r="59" spans="1:15" ht="15.6" x14ac:dyDescent="0.3">
      <c r="A59" s="109" t="s">
        <v>28</v>
      </c>
      <c r="B59" s="109"/>
      <c r="C59" s="109"/>
      <c r="D59" s="109"/>
      <c r="E59" s="109"/>
      <c r="F59" s="27">
        <f>F25+F57-F56</f>
        <v>-84085.285805624677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63" t="s">
        <v>69</v>
      </c>
      <c r="B1" s="63"/>
      <c r="C1" s="63"/>
      <c r="D1" s="63"/>
      <c r="E1" s="63"/>
      <c r="F1" s="63"/>
      <c r="G1" s="64"/>
    </row>
    <row r="2" spans="1:7" ht="13.2" customHeight="1" x14ac:dyDescent="0.25">
      <c r="A2" s="65" t="str">
        <f>'Академическая 32'!A2:G2</f>
        <v>перед собственниками дома по адресу: ул. Академическая 32</v>
      </c>
      <c r="B2" s="66"/>
      <c r="C2" s="66"/>
      <c r="D2" s="66"/>
      <c r="E2" s="66"/>
      <c r="F2" s="66"/>
      <c r="G2" s="66"/>
    </row>
    <row r="3" spans="1:7" ht="13.2" hidden="1" customHeight="1" x14ac:dyDescent="0.25">
      <c r="A3" s="67" t="s">
        <v>0</v>
      </c>
      <c r="B3" s="68"/>
      <c r="C3" s="68"/>
      <c r="D3" s="68"/>
      <c r="E3" s="2">
        <v>0</v>
      </c>
      <c r="F3" s="3" t="s">
        <v>1</v>
      </c>
    </row>
    <row r="4" spans="1:7" ht="13.2" hidden="1" customHeight="1" x14ac:dyDescent="0.25">
      <c r="A4" s="67" t="s">
        <v>2</v>
      </c>
      <c r="B4" s="68"/>
      <c r="C4" s="68"/>
      <c r="D4" s="68"/>
      <c r="E4" s="2"/>
      <c r="F4" s="3" t="s">
        <v>1</v>
      </c>
    </row>
    <row r="5" spans="1:7" ht="13.2" hidden="1" customHeight="1" x14ac:dyDescent="0.25">
      <c r="A5" s="67" t="s">
        <v>3</v>
      </c>
      <c r="B5" s="68"/>
      <c r="C5" s="68"/>
      <c r="D5" s="6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7" t="s">
        <v>54</v>
      </c>
      <c r="F6" s="8"/>
      <c r="G6" s="1" t="str">
        <f>'Академическая 32'!G6:M6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78" t="s">
        <v>5</v>
      </c>
      <c r="B8" s="79"/>
      <c r="C8" s="79"/>
      <c r="D8" s="80"/>
      <c r="E8" s="15" t="s">
        <v>6</v>
      </c>
      <c r="F8" s="15" t="s">
        <v>7</v>
      </c>
      <c r="G8" s="16" t="str">
        <f>'Академическая 32'!G8:M8</f>
        <v>задолженность с нарастающим итогом с -01.09.2010г</v>
      </c>
    </row>
    <row r="9" spans="1:7" ht="15.6" x14ac:dyDescent="0.3">
      <c r="A9" s="81" t="s">
        <v>8</v>
      </c>
      <c r="B9" s="82"/>
      <c r="C9" s="82"/>
      <c r="D9" s="83"/>
      <c r="E9" s="17">
        <f>SUM(E10:E15)</f>
        <v>410235.88</v>
      </c>
      <c r="F9" s="17">
        <f t="shared" ref="F9:G9" si="0">SUM(F10:F15)</f>
        <v>508719.79</v>
      </c>
      <c r="G9" s="17">
        <f t="shared" si="0"/>
        <v>189499.09</v>
      </c>
    </row>
    <row r="10" spans="1:7" ht="15.6" x14ac:dyDescent="0.3">
      <c r="A10" s="69" t="s">
        <v>9</v>
      </c>
      <c r="B10" s="70"/>
      <c r="C10" s="70"/>
      <c r="D10" s="71"/>
      <c r="E10" s="18">
        <v>0</v>
      </c>
      <c r="F10" s="18">
        <v>27170.31</v>
      </c>
      <c r="G10" s="19">
        <v>64886.54</v>
      </c>
    </row>
    <row r="11" spans="1:7" ht="15.6" x14ac:dyDescent="0.3">
      <c r="A11" s="69" t="s">
        <v>10</v>
      </c>
      <c r="B11" s="70"/>
      <c r="C11" s="70"/>
      <c r="D11" s="71"/>
      <c r="E11" s="18"/>
      <c r="F11" s="18"/>
      <c r="G11" s="19"/>
    </row>
    <row r="12" spans="1:7" ht="15.6" x14ac:dyDescent="0.3">
      <c r="A12" s="69" t="s">
        <v>11</v>
      </c>
      <c r="B12" s="70"/>
      <c r="C12" s="70"/>
      <c r="D12" s="71"/>
      <c r="E12" s="18">
        <v>139198.45000000001</v>
      </c>
      <c r="F12" s="18">
        <v>151328.92000000001</v>
      </c>
      <c r="G12" s="19">
        <v>26815.67</v>
      </c>
    </row>
    <row r="13" spans="1:7" ht="15.6" x14ac:dyDescent="0.3">
      <c r="A13" s="69" t="s">
        <v>12</v>
      </c>
      <c r="B13" s="70"/>
      <c r="C13" s="70"/>
      <c r="D13" s="71"/>
      <c r="E13" s="18">
        <v>270926.21999999997</v>
      </c>
      <c r="F13" s="18">
        <v>293211.38</v>
      </c>
      <c r="G13" s="19">
        <v>54628.69</v>
      </c>
    </row>
    <row r="14" spans="1:7" ht="15.6" x14ac:dyDescent="0.3">
      <c r="A14" s="62" t="s">
        <v>13</v>
      </c>
      <c r="B14" s="62"/>
      <c r="C14" s="62"/>
      <c r="D14" s="62"/>
      <c r="E14" s="18">
        <v>0</v>
      </c>
      <c r="F14" s="18">
        <v>28805.64</v>
      </c>
      <c r="G14" s="19">
        <v>39665.79</v>
      </c>
    </row>
    <row r="15" spans="1:7" ht="15.6" x14ac:dyDescent="0.3">
      <c r="A15" s="69" t="s">
        <v>68</v>
      </c>
      <c r="B15" s="70"/>
      <c r="C15" s="70"/>
      <c r="D15" s="71"/>
      <c r="E15" s="18">
        <v>111.21</v>
      </c>
      <c r="F15" s="18">
        <v>8203.5400000000009</v>
      </c>
      <c r="G15" s="19">
        <v>3502.4</v>
      </c>
    </row>
    <row r="16" spans="1:7" ht="15.6" x14ac:dyDescent="0.3">
      <c r="A16" s="72" t="s">
        <v>41</v>
      </c>
      <c r="B16" s="73"/>
      <c r="C16" s="73"/>
      <c r="D16" s="74"/>
      <c r="E16" s="17">
        <f>SUM(E17:E20)</f>
        <v>746593.15</v>
      </c>
      <c r="F16" s="17">
        <f>SUM(F17:F20)</f>
        <v>733271.4</v>
      </c>
      <c r="G16" s="17">
        <f>SUM(G17:G20)</f>
        <v>165158.71</v>
      </c>
    </row>
    <row r="17" spans="1:12" ht="15.6" x14ac:dyDescent="0.3">
      <c r="A17" s="114" t="s">
        <v>43</v>
      </c>
      <c r="B17" s="115"/>
      <c r="C17" s="115"/>
      <c r="D17" s="116"/>
      <c r="E17" s="18">
        <v>704827.03</v>
      </c>
      <c r="F17" s="18">
        <v>692398.05</v>
      </c>
      <c r="G17" s="19">
        <v>156659.57</v>
      </c>
    </row>
    <row r="18" spans="1:12" ht="15.6" x14ac:dyDescent="0.3">
      <c r="A18" s="62" t="s">
        <v>55</v>
      </c>
      <c r="B18" s="62"/>
      <c r="C18" s="62"/>
      <c r="D18" s="62"/>
      <c r="E18" s="18">
        <v>1160.76</v>
      </c>
      <c r="F18" s="18">
        <v>1144.75</v>
      </c>
      <c r="G18" s="19">
        <v>247.46</v>
      </c>
    </row>
    <row r="19" spans="1:12" ht="15.6" x14ac:dyDescent="0.3">
      <c r="A19" s="62" t="s">
        <v>56</v>
      </c>
      <c r="B19" s="62"/>
      <c r="C19" s="62"/>
      <c r="D19" s="62"/>
      <c r="E19" s="18"/>
      <c r="F19" s="18"/>
      <c r="G19" s="19"/>
    </row>
    <row r="20" spans="1:12" ht="15.6" x14ac:dyDescent="0.3">
      <c r="A20" s="62" t="s">
        <v>57</v>
      </c>
      <c r="B20" s="62"/>
      <c r="C20" s="62"/>
      <c r="D20" s="62"/>
      <c r="E20" s="18">
        <v>40605.360000000001</v>
      </c>
      <c r="F20" s="18">
        <v>39728.6</v>
      </c>
      <c r="G20" s="19">
        <v>8251.68</v>
      </c>
    </row>
    <row r="21" spans="1:12" ht="15.6" x14ac:dyDescent="0.3">
      <c r="A21" s="84" t="s">
        <v>14</v>
      </c>
      <c r="B21" s="84"/>
      <c r="C21" s="84"/>
      <c r="D21" s="84"/>
      <c r="E21" s="17">
        <f>SUM(E22)</f>
        <v>0</v>
      </c>
      <c r="F21" s="17">
        <f>SUM(F22)</f>
        <v>437</v>
      </c>
      <c r="G21" s="17">
        <f>SUM(G22)</f>
        <v>1270.19</v>
      </c>
    </row>
    <row r="22" spans="1:12" ht="15.6" x14ac:dyDescent="0.3">
      <c r="A22" s="62" t="s">
        <v>15</v>
      </c>
      <c r="B22" s="62"/>
      <c r="C22" s="62"/>
      <c r="D22" s="62"/>
      <c r="E22" s="18">
        <v>0</v>
      </c>
      <c r="F22" s="18">
        <v>437</v>
      </c>
      <c r="G22" s="19">
        <v>1270.19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85" t="s">
        <v>71</v>
      </c>
      <c r="B25" s="85"/>
      <c r="C25" s="85"/>
      <c r="D25" s="85"/>
      <c r="E25" s="85"/>
      <c r="F25" s="38">
        <f>'Академическая 32(2019)'!F59</f>
        <v>-84085.285805624677</v>
      </c>
      <c r="G25" s="20"/>
    </row>
    <row r="26" spans="1:12" ht="13.2" customHeight="1" x14ac:dyDescent="0.25">
      <c r="A26" s="86" t="s">
        <v>72</v>
      </c>
      <c r="B26" s="87"/>
      <c r="C26" s="87"/>
      <c r="D26" s="87"/>
      <c r="E26" s="88"/>
      <c r="F26" s="95">
        <f>SUM(F28:F32)</f>
        <v>203145.89289736914</v>
      </c>
    </row>
    <row r="27" spans="1:12" ht="64.8" customHeight="1" x14ac:dyDescent="0.25">
      <c r="A27" s="89"/>
      <c r="B27" s="90"/>
      <c r="C27" s="90"/>
      <c r="D27" s="90"/>
      <c r="E27" s="91"/>
      <c r="F27" s="96"/>
    </row>
    <row r="28" spans="1:12" ht="15.6" hidden="1" customHeight="1" x14ac:dyDescent="0.3">
      <c r="A28" s="92" t="s">
        <v>16</v>
      </c>
      <c r="B28" s="93"/>
      <c r="C28" s="93"/>
      <c r="D28" s="93"/>
      <c r="E28" s="94"/>
      <c r="F28" s="26">
        <f>'[3]УК ВР декабрь нар'!W23</f>
        <v>23026.743119904699</v>
      </c>
      <c r="L28" s="34"/>
    </row>
    <row r="29" spans="1:12" ht="15.6" hidden="1" customHeight="1" x14ac:dyDescent="0.3">
      <c r="A29" s="92" t="s">
        <v>31</v>
      </c>
      <c r="B29" s="93"/>
      <c r="C29" s="93"/>
      <c r="D29" s="93"/>
      <c r="E29" s="94"/>
      <c r="F29" s="26">
        <f>'[3]УК ВР декабрь нар'!X23</f>
        <v>6520.8267637248473</v>
      </c>
    </row>
    <row r="30" spans="1:12" ht="15.6" hidden="1" customHeight="1" x14ac:dyDescent="0.3">
      <c r="A30" s="92" t="s">
        <v>18</v>
      </c>
      <c r="B30" s="93"/>
      <c r="C30" s="93"/>
      <c r="D30" s="93"/>
      <c r="E30" s="94"/>
      <c r="F30" s="26">
        <f>'[3]УК ВР декабрь нар'!Y23</f>
        <v>64552.293899999997</v>
      </c>
    </row>
    <row r="31" spans="1:12" ht="15.6" hidden="1" customHeight="1" x14ac:dyDescent="0.3">
      <c r="A31" s="92" t="s">
        <v>19</v>
      </c>
      <c r="B31" s="93"/>
      <c r="C31" s="93"/>
      <c r="D31" s="93"/>
      <c r="E31" s="94"/>
      <c r="F31" s="26">
        <f>'[3]УК ВР декабрь нар'!AA23+'[3]УК ВР декабрь нар'!AB23+'[3]УК ВР декабрь нар'!AC23+'[3]УК ВР декабрь нар'!AD23+'[3]УК ВР декабрь нар'!AE23+'[3]УК ВР декабрь нар'!AF23+'[3]УК ВР декабрь нар'!AG23+'[3]УК ВР декабрь нар'!AH23+'[3]УК ВР декабрь нар'!AJ23+'[3]УК ВР декабрь нар'!AL23+'[3]УК ВР декабрь нар'!AN23+'[3]УК ВР декабрь нар'!AO23+'[3]УК ВР декабрь нар'!AP23+'[3]УК ВР декабрь нар'!AQ23+'[3]УК ВР декабрь нар'!AR23+'[3]УК ВР декабрь нар'!AT23</f>
        <v>5768</v>
      </c>
    </row>
    <row r="32" spans="1:12" ht="15.6" hidden="1" customHeight="1" x14ac:dyDescent="0.3">
      <c r="A32" s="98" t="s">
        <v>61</v>
      </c>
      <c r="B32" s="99"/>
      <c r="C32" s="99"/>
      <c r="D32" s="99"/>
      <c r="E32" s="100"/>
      <c r="F32" s="26">
        <f>'[3]УК ВР декабрь нар'!AY23</f>
        <v>103278.0291137396</v>
      </c>
    </row>
    <row r="33" spans="1:12" ht="13.2" customHeight="1" x14ac:dyDescent="0.25">
      <c r="A33" s="86" t="s">
        <v>73</v>
      </c>
      <c r="B33" s="87"/>
      <c r="C33" s="87"/>
      <c r="D33" s="87"/>
      <c r="E33" s="88"/>
      <c r="F33" s="95">
        <f>SUM(F35:F39)+54924.52</f>
        <v>170546.93855126819</v>
      </c>
    </row>
    <row r="34" spans="1:12" ht="78" customHeight="1" x14ac:dyDescent="0.25">
      <c r="A34" s="89"/>
      <c r="B34" s="90"/>
      <c r="C34" s="90"/>
      <c r="D34" s="90"/>
      <c r="E34" s="91"/>
      <c r="F34" s="96"/>
    </row>
    <row r="35" spans="1:12" ht="15.6" hidden="1" customHeight="1" x14ac:dyDescent="0.3">
      <c r="A35" s="97" t="s">
        <v>16</v>
      </c>
      <c r="B35" s="97"/>
      <c r="C35" s="97"/>
      <c r="D35" s="97"/>
      <c r="E35" s="97"/>
      <c r="F35" s="26">
        <f>'[3]УК ВР декабрь нар'!CN23+'[3]УК ВР декабрь нар'!DU23</f>
        <v>54291.448765744579</v>
      </c>
      <c r="L35" s="34"/>
    </row>
    <row r="36" spans="1:12" ht="15.6" hidden="1" customHeight="1" x14ac:dyDescent="0.3">
      <c r="A36" s="97" t="s">
        <v>31</v>
      </c>
      <c r="B36" s="97"/>
      <c r="C36" s="97"/>
      <c r="D36" s="97"/>
      <c r="E36" s="97"/>
      <c r="F36" s="26">
        <f>'[3]УК ВР декабрь нар'!CO23+'[3]УК ВР декабрь нар'!DV23</f>
        <v>14690.319501952974</v>
      </c>
    </row>
    <row r="37" spans="1:12" ht="15.6" hidden="1" customHeight="1" x14ac:dyDescent="0.3">
      <c r="A37" s="97" t="s">
        <v>18</v>
      </c>
      <c r="B37" s="97"/>
      <c r="C37" s="97"/>
      <c r="D37" s="97"/>
      <c r="E37" s="97"/>
      <c r="F37" s="26">
        <f>'[3]УК ВР декабрь нар'!CP23+'[3]УК ВР декабрь нар'!DW23</f>
        <v>5723.7718000000004</v>
      </c>
    </row>
    <row r="38" spans="1:12" ht="15.6" hidden="1" customHeight="1" x14ac:dyDescent="0.3">
      <c r="A38" s="97" t="s">
        <v>19</v>
      </c>
      <c r="B38" s="97"/>
      <c r="C38" s="97"/>
      <c r="D38" s="97"/>
      <c r="E38" s="97"/>
      <c r="F38" s="26">
        <f>'[3]УК ВР декабрь нар'!AI23+'[3]УК ВР декабрь нар'!AJ23+'[3]УК ВР декабрь нар'!AS23+'[3]УК ВР декабрь нар'!BC23+'[3]УК ВР декабрь нар'!DB23+'[3]УК ВР декабрь нар'!EK23+'[3]УК ВР декабрь нар'!AM23</f>
        <v>0</v>
      </c>
    </row>
    <row r="39" spans="1:12" ht="15.6" hidden="1" customHeight="1" x14ac:dyDescent="0.3">
      <c r="A39" s="98" t="s">
        <v>63</v>
      </c>
      <c r="B39" s="101"/>
      <c r="C39" s="101"/>
      <c r="D39" s="101"/>
      <c r="E39" s="102"/>
      <c r="F39" s="26">
        <f>'[3]УК ВР декабрь нар'!DF23+'[3]УК ВР декабрь нар'!EP23</f>
        <v>40916.878483570632</v>
      </c>
    </row>
    <row r="40" spans="1:12" ht="61.2" customHeight="1" x14ac:dyDescent="0.3">
      <c r="A40" s="103" t="s">
        <v>74</v>
      </c>
      <c r="B40" s="104"/>
      <c r="C40" s="104"/>
      <c r="D40" s="104"/>
      <c r="E40" s="105"/>
      <c r="F40" s="27">
        <f>SUM(F41:F49)</f>
        <v>200202.99937938969</v>
      </c>
    </row>
    <row r="41" spans="1:12" ht="15.6" hidden="1" customHeight="1" x14ac:dyDescent="0.3">
      <c r="A41" s="106" t="s">
        <v>20</v>
      </c>
      <c r="B41" s="107"/>
      <c r="C41" s="107"/>
      <c r="D41" s="107"/>
      <c r="E41" s="108"/>
      <c r="F41" s="26">
        <f>'[3]УК ВР декабрь нар'!FB23+'[3]УК ВР декабрь нар'!FX23</f>
        <v>95027.828419068217</v>
      </c>
      <c r="L41" s="34"/>
    </row>
    <row r="42" spans="1:12" ht="15.6" hidden="1" customHeight="1" x14ac:dyDescent="0.3">
      <c r="A42" s="92" t="s">
        <v>31</v>
      </c>
      <c r="B42" s="93"/>
      <c r="C42" s="93"/>
      <c r="D42" s="93"/>
      <c r="E42" s="93"/>
      <c r="F42" s="26">
        <f>'[3]УК ВР декабрь нар'!FC23+'[3]УК ВР декабрь нар'!FY23</f>
        <v>25332.677775764216</v>
      </c>
    </row>
    <row r="43" spans="1:12" ht="15.6" hidden="1" customHeight="1" x14ac:dyDescent="0.3">
      <c r="A43" s="97" t="s">
        <v>21</v>
      </c>
      <c r="B43" s="97"/>
      <c r="C43" s="97"/>
      <c r="D43" s="97"/>
      <c r="E43" s="92"/>
      <c r="F43" s="26"/>
    </row>
    <row r="44" spans="1:12" ht="15.6" hidden="1" customHeight="1" x14ac:dyDescent="0.3">
      <c r="A44" s="92" t="s">
        <v>17</v>
      </c>
      <c r="B44" s="93"/>
      <c r="C44" s="93"/>
      <c r="D44" s="93"/>
      <c r="E44" s="93"/>
      <c r="F44" s="26"/>
    </row>
    <row r="45" spans="1:12" ht="15.6" hidden="1" customHeight="1" x14ac:dyDescent="0.3">
      <c r="A45" s="97" t="s">
        <v>22</v>
      </c>
      <c r="B45" s="97"/>
      <c r="C45" s="97"/>
      <c r="D45" s="97"/>
      <c r="E45" s="92"/>
      <c r="F45" s="26"/>
    </row>
    <row r="46" spans="1:12" ht="15.6" hidden="1" customHeight="1" x14ac:dyDescent="0.3">
      <c r="A46" s="92" t="s">
        <v>17</v>
      </c>
      <c r="B46" s="93"/>
      <c r="C46" s="93"/>
      <c r="D46" s="93"/>
      <c r="E46" s="93"/>
      <c r="F46" s="26"/>
    </row>
    <row r="47" spans="1:12" ht="15.6" hidden="1" customHeight="1" x14ac:dyDescent="0.3">
      <c r="A47" s="97" t="s">
        <v>18</v>
      </c>
      <c r="B47" s="97"/>
      <c r="C47" s="97"/>
      <c r="D47" s="97"/>
      <c r="E47" s="92"/>
      <c r="F47" s="26">
        <f>'[3]УК ВР декабрь нар'!FD23+'[3]УК ВР декабрь нар'!FZ23</f>
        <v>1488.5268000000001</v>
      </c>
    </row>
    <row r="48" spans="1:12" ht="15.6" hidden="1" customHeight="1" x14ac:dyDescent="0.3">
      <c r="A48" s="92" t="s">
        <v>19</v>
      </c>
      <c r="B48" s="93"/>
      <c r="C48" s="93"/>
      <c r="D48" s="93"/>
      <c r="E48" s="93"/>
      <c r="F48" s="26">
        <f>'[3]УК ВР декабрь нар'!GG23+'[3]УК ВР декабрь нар'!FL23+'[3]УК ВР декабрь нар'!BB23+'[3]УК ВР декабрь нар'!AK23</f>
        <v>29881.41</v>
      </c>
    </row>
    <row r="49" spans="1:15" ht="15.6" hidden="1" customHeight="1" x14ac:dyDescent="0.3">
      <c r="A49" s="98" t="s">
        <v>64</v>
      </c>
      <c r="B49" s="101"/>
      <c r="C49" s="101"/>
      <c r="D49" s="101"/>
      <c r="E49" s="102"/>
      <c r="F49" s="26">
        <f>'[3]УК ВР декабрь нар'!FS23+'[3]УК ВР декабрь нар'!GL23</f>
        <v>48472.556384557232</v>
      </c>
    </row>
    <row r="50" spans="1:15" ht="15.6" customHeight="1" x14ac:dyDescent="0.3">
      <c r="A50" s="103" t="s">
        <v>37</v>
      </c>
      <c r="B50" s="93"/>
      <c r="C50" s="93"/>
      <c r="D50" s="93"/>
      <c r="E50" s="94"/>
      <c r="F50" s="33"/>
    </row>
    <row r="51" spans="1:15" ht="15.6" customHeight="1" x14ac:dyDescent="0.3">
      <c r="A51" s="110" t="s">
        <v>75</v>
      </c>
      <c r="B51" s="111"/>
      <c r="C51" s="111"/>
      <c r="D51" s="111"/>
      <c r="E51" s="112"/>
      <c r="F51" s="27">
        <f>F26+F33+F40+F50</f>
        <v>573895.83082802698</v>
      </c>
      <c r="K51" s="20"/>
    </row>
    <row r="52" spans="1:15" ht="15.6" x14ac:dyDescent="0.3">
      <c r="A52" s="32" t="s">
        <v>66</v>
      </c>
      <c r="B52" s="39"/>
      <c r="C52" s="39"/>
      <c r="D52" s="39"/>
      <c r="E52" s="39"/>
      <c r="F52" s="27">
        <f>F53+F54+F55</f>
        <v>109044.15000000001</v>
      </c>
    </row>
    <row r="53" spans="1:15" ht="15.6" x14ac:dyDescent="0.3">
      <c r="A53" s="92" t="s">
        <v>23</v>
      </c>
      <c r="B53" s="93"/>
      <c r="C53" s="93"/>
      <c r="D53" s="93"/>
      <c r="E53" s="93"/>
      <c r="F53" s="26">
        <v>30006.83</v>
      </c>
    </row>
    <row r="54" spans="1:15" ht="15.6" x14ac:dyDescent="0.3">
      <c r="A54" s="92" t="s">
        <v>24</v>
      </c>
      <c r="B54" s="93"/>
      <c r="C54" s="93"/>
      <c r="D54" s="93"/>
      <c r="E54" s="93"/>
      <c r="F54" s="26">
        <v>79037.320000000007</v>
      </c>
    </row>
    <row r="55" spans="1:15" ht="18" hidden="1" customHeight="1" x14ac:dyDescent="0.3">
      <c r="A55" s="106" t="s">
        <v>25</v>
      </c>
      <c r="B55" s="107"/>
      <c r="C55" s="107"/>
      <c r="D55" s="107"/>
      <c r="E55" s="108"/>
      <c r="F55" s="26">
        <v>0</v>
      </c>
    </row>
    <row r="56" spans="1:15" ht="15.6" x14ac:dyDescent="0.3">
      <c r="A56" s="113" t="s">
        <v>67</v>
      </c>
      <c r="B56" s="113"/>
      <c r="C56" s="113"/>
      <c r="D56" s="113"/>
      <c r="E56" s="113"/>
      <c r="F56" s="27">
        <f>F51+F52</f>
        <v>682939.98082802701</v>
      </c>
      <c r="N56" s="20"/>
      <c r="O56" s="20"/>
    </row>
    <row r="57" spans="1:15" ht="15.6" x14ac:dyDescent="0.3">
      <c r="A57" s="85" t="s">
        <v>26</v>
      </c>
      <c r="B57" s="85"/>
      <c r="C57" s="85"/>
      <c r="D57" s="85"/>
      <c r="E57" s="85"/>
      <c r="F57" s="28">
        <f>E17</f>
        <v>704827.03</v>
      </c>
    </row>
    <row r="58" spans="1:15" ht="15.6" x14ac:dyDescent="0.3">
      <c r="A58" s="85" t="s">
        <v>27</v>
      </c>
      <c r="B58" s="85"/>
      <c r="C58" s="85"/>
      <c r="D58" s="85"/>
      <c r="E58" s="85"/>
      <c r="F58" s="27">
        <f>F17</f>
        <v>692398.05</v>
      </c>
      <c r="H58" s="29"/>
    </row>
    <row r="59" spans="1:15" ht="15.6" x14ac:dyDescent="0.3">
      <c r="A59" s="109" t="s">
        <v>28</v>
      </c>
      <c r="B59" s="109"/>
      <c r="C59" s="109"/>
      <c r="D59" s="109"/>
      <c r="E59" s="109"/>
      <c r="F59" s="27">
        <f>F25+F57-F56</f>
        <v>-62198.236633651657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7" zoomScaleNormal="100" workbookViewId="0">
      <selection activeCell="G88" sqref="G8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63" t="s">
        <v>76</v>
      </c>
      <c r="B1" s="63"/>
      <c r="C1" s="63"/>
      <c r="D1" s="63"/>
      <c r="E1" s="63"/>
      <c r="F1" s="63"/>
      <c r="G1" s="64"/>
    </row>
    <row r="2" spans="1:7" x14ac:dyDescent="0.25">
      <c r="A2" s="65" t="str">
        <f>'Академическая 32'!A2:G2</f>
        <v>перед собственниками дома по адресу: ул. Академическая 32</v>
      </c>
      <c r="B2" s="66"/>
      <c r="C2" s="66"/>
      <c r="D2" s="66"/>
      <c r="E2" s="66"/>
      <c r="F2" s="66"/>
      <c r="G2" s="66"/>
    </row>
    <row r="3" spans="1:7" hidden="1" x14ac:dyDescent="0.25">
      <c r="A3" s="67" t="s">
        <v>0</v>
      </c>
      <c r="B3" s="68"/>
      <c r="C3" s="68"/>
      <c r="D3" s="68"/>
      <c r="E3" s="2">
        <v>0</v>
      </c>
      <c r="F3" s="3" t="s">
        <v>1</v>
      </c>
    </row>
    <row r="4" spans="1:7" hidden="1" x14ac:dyDescent="0.25">
      <c r="A4" s="67" t="s">
        <v>2</v>
      </c>
      <c r="B4" s="68"/>
      <c r="C4" s="68"/>
      <c r="D4" s="68"/>
      <c r="E4" s="2"/>
      <c r="F4" s="3" t="s">
        <v>1</v>
      </c>
    </row>
    <row r="5" spans="1:7" hidden="1" x14ac:dyDescent="0.25">
      <c r="A5" s="67" t="s">
        <v>3</v>
      </c>
      <c r="B5" s="68"/>
      <c r="C5" s="68"/>
      <c r="D5" s="68"/>
      <c r="E5" s="2"/>
      <c r="F5" s="3" t="s">
        <v>4</v>
      </c>
    </row>
    <row r="6" spans="1:7" x14ac:dyDescent="0.25">
      <c r="A6" s="4"/>
      <c r="B6" s="5"/>
      <c r="C6" s="6"/>
      <c r="D6" s="7"/>
      <c r="E6" s="37" t="s">
        <v>54</v>
      </c>
      <c r="F6" s="8"/>
      <c r="G6" s="1" t="str">
        <f>'Академическая 32'!G6</f>
        <v>в управлении с 01.09.2010г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78" t="s">
        <v>5</v>
      </c>
      <c r="B8" s="79"/>
      <c r="C8" s="79"/>
      <c r="D8" s="80"/>
      <c r="E8" s="15" t="s">
        <v>6</v>
      </c>
      <c r="F8" s="15" t="s">
        <v>7</v>
      </c>
      <c r="G8" s="16" t="str">
        <f>'Академическая 32'!G8</f>
        <v>задолженность с нарастающим итогом с -01.09.2010г</v>
      </c>
    </row>
    <row r="9" spans="1:7" ht="15.6" x14ac:dyDescent="0.3">
      <c r="A9" s="81" t="s">
        <v>8</v>
      </c>
      <c r="B9" s="82"/>
      <c r="C9" s="82"/>
      <c r="D9" s="83"/>
      <c r="E9" s="17">
        <f>SUM(E10:E15)</f>
        <v>-9718.31</v>
      </c>
      <c r="F9" s="17">
        <f t="shared" ref="F9:G9" si="0">SUM(F10:F15)</f>
        <v>39834.270000000004</v>
      </c>
      <c r="G9" s="17">
        <f t="shared" si="0"/>
        <v>139946.51</v>
      </c>
    </row>
    <row r="10" spans="1:7" ht="15.6" x14ac:dyDescent="0.3">
      <c r="A10" s="69" t="s">
        <v>9</v>
      </c>
      <c r="B10" s="70"/>
      <c r="C10" s="70"/>
      <c r="D10" s="71"/>
      <c r="E10" s="18">
        <v>0</v>
      </c>
      <c r="F10" s="18">
        <v>7183.68</v>
      </c>
      <c r="G10" s="19">
        <v>57702.86</v>
      </c>
    </row>
    <row r="11" spans="1:7" ht="15.6" x14ac:dyDescent="0.3">
      <c r="A11" s="69" t="s">
        <v>10</v>
      </c>
      <c r="B11" s="70"/>
      <c r="C11" s="70"/>
      <c r="D11" s="71"/>
      <c r="E11" s="18"/>
      <c r="F11" s="18"/>
      <c r="G11" s="19"/>
    </row>
    <row r="12" spans="1:7" ht="15.6" x14ac:dyDescent="0.3">
      <c r="A12" s="69" t="s">
        <v>11</v>
      </c>
      <c r="B12" s="70"/>
      <c r="C12" s="70"/>
      <c r="D12" s="71"/>
      <c r="E12" s="18">
        <v>-3818.23</v>
      </c>
      <c r="F12" s="18">
        <v>7618.65</v>
      </c>
      <c r="G12" s="19">
        <v>15378.79</v>
      </c>
    </row>
    <row r="13" spans="1:7" ht="15.6" x14ac:dyDescent="0.3">
      <c r="A13" s="69" t="s">
        <v>12</v>
      </c>
      <c r="B13" s="70"/>
      <c r="C13" s="70"/>
      <c r="D13" s="71"/>
      <c r="E13" s="18">
        <v>-5900.08</v>
      </c>
      <c r="F13" s="18">
        <v>18634.32</v>
      </c>
      <c r="G13" s="19">
        <v>30094.29</v>
      </c>
    </row>
    <row r="14" spans="1:7" ht="15.6" x14ac:dyDescent="0.3">
      <c r="A14" s="62" t="s">
        <v>13</v>
      </c>
      <c r="B14" s="62"/>
      <c r="C14" s="62"/>
      <c r="D14" s="62"/>
      <c r="E14" s="18">
        <v>0</v>
      </c>
      <c r="F14" s="18">
        <v>4599.97</v>
      </c>
      <c r="G14" s="19">
        <v>35065.82</v>
      </c>
    </row>
    <row r="15" spans="1:7" ht="15.6" x14ac:dyDescent="0.3">
      <c r="A15" s="69" t="s">
        <v>68</v>
      </c>
      <c r="B15" s="70"/>
      <c r="C15" s="70"/>
      <c r="D15" s="71"/>
      <c r="E15" s="18">
        <v>0</v>
      </c>
      <c r="F15" s="18">
        <v>1797.65</v>
      </c>
      <c r="G15" s="19">
        <v>1704.75</v>
      </c>
    </row>
    <row r="16" spans="1:7" ht="15.6" x14ac:dyDescent="0.3">
      <c r="A16" s="72" t="s">
        <v>41</v>
      </c>
      <c r="B16" s="73"/>
      <c r="C16" s="73"/>
      <c r="D16" s="74"/>
      <c r="E16" s="17">
        <f>SUM(E17:E20)</f>
        <v>833436.86999999988</v>
      </c>
      <c r="F16" s="17">
        <f t="shared" ref="F16:G16" si="1">SUM(F17:F20)</f>
        <v>839854.74000000011</v>
      </c>
      <c r="G16" s="17">
        <f t="shared" si="1"/>
        <v>168162.15999999997</v>
      </c>
    </row>
    <row r="17" spans="1:12" ht="45" customHeight="1" x14ac:dyDescent="0.3">
      <c r="A17" s="117" t="s">
        <v>78</v>
      </c>
      <c r="B17" s="118"/>
      <c r="C17" s="118"/>
      <c r="D17" s="119"/>
      <c r="E17" s="18">
        <v>789754.07</v>
      </c>
      <c r="F17" s="18">
        <v>795588.91</v>
      </c>
      <c r="G17" s="19">
        <v>160246.04999999996</v>
      </c>
    </row>
    <row r="18" spans="1:12" ht="15.6" x14ac:dyDescent="0.3">
      <c r="A18" s="62" t="s">
        <v>55</v>
      </c>
      <c r="B18" s="62"/>
      <c r="C18" s="62"/>
      <c r="D18" s="62"/>
      <c r="E18" s="18">
        <v>1292.3599999999999</v>
      </c>
      <c r="F18" s="18">
        <v>1292.4100000000001</v>
      </c>
      <c r="G18" s="19">
        <v>247.41</v>
      </c>
    </row>
    <row r="19" spans="1:12" ht="15.6" x14ac:dyDescent="0.3">
      <c r="A19" s="62" t="s">
        <v>56</v>
      </c>
      <c r="B19" s="62"/>
      <c r="C19" s="62"/>
      <c r="D19" s="62"/>
      <c r="E19" s="18"/>
      <c r="F19" s="18"/>
      <c r="G19" s="19"/>
    </row>
    <row r="20" spans="1:12" ht="15.6" x14ac:dyDescent="0.3">
      <c r="A20" s="62" t="s">
        <v>57</v>
      </c>
      <c r="B20" s="62"/>
      <c r="C20" s="62"/>
      <c r="D20" s="62"/>
      <c r="E20" s="18">
        <v>42390.44</v>
      </c>
      <c r="F20" s="18">
        <v>42973.42</v>
      </c>
      <c r="G20" s="19">
        <v>7668.7</v>
      </c>
    </row>
    <row r="21" spans="1:12" ht="15.6" x14ac:dyDescent="0.3">
      <c r="A21" s="84" t="s">
        <v>14</v>
      </c>
      <c r="B21" s="84"/>
      <c r="C21" s="84"/>
      <c r="D21" s="84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62" t="s">
        <v>15</v>
      </c>
      <c r="B22" s="62"/>
      <c r="C22" s="62"/>
      <c r="D22" s="62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85" t="s">
        <v>77</v>
      </c>
      <c r="B25" s="85"/>
      <c r="C25" s="85"/>
      <c r="D25" s="85"/>
      <c r="E25" s="85"/>
      <c r="F25" s="38">
        <f>'Академическая 32(2020)'!F59</f>
        <v>-62198.236633651657</v>
      </c>
      <c r="G25" s="20"/>
    </row>
    <row r="26" spans="1:12" x14ac:dyDescent="0.25">
      <c r="A26" s="86" t="s">
        <v>72</v>
      </c>
      <c r="B26" s="87"/>
      <c r="C26" s="87"/>
      <c r="D26" s="87"/>
      <c r="E26" s="88"/>
      <c r="F26" s="95">
        <f>SUM(F28:F32)</f>
        <v>206975.87130979708</v>
      </c>
    </row>
    <row r="27" spans="1:12" ht="56.4" customHeight="1" x14ac:dyDescent="0.25">
      <c r="A27" s="89"/>
      <c r="B27" s="90"/>
      <c r="C27" s="90"/>
      <c r="D27" s="90"/>
      <c r="E27" s="91"/>
      <c r="F27" s="96"/>
    </row>
    <row r="28" spans="1:12" ht="15.6" hidden="1" x14ac:dyDescent="0.3">
      <c r="A28" s="92" t="s">
        <v>16</v>
      </c>
      <c r="B28" s="93"/>
      <c r="C28" s="93"/>
      <c r="D28" s="93"/>
      <c r="E28" s="94"/>
      <c r="F28" s="26">
        <f>'[4]УК ВР декабрь нар'!W23</f>
        <v>28780.282557038394</v>
      </c>
      <c r="L28" s="34"/>
    </row>
    <row r="29" spans="1:12" ht="15.6" hidden="1" x14ac:dyDescent="0.3">
      <c r="A29" s="92" t="s">
        <v>31</v>
      </c>
      <c r="B29" s="93"/>
      <c r="C29" s="93"/>
      <c r="D29" s="93"/>
      <c r="E29" s="94"/>
      <c r="F29" s="26">
        <f>'[4]УК ВР декабрь нар'!X23</f>
        <v>6915.6307184761044</v>
      </c>
    </row>
    <row r="30" spans="1:12" ht="15.6" hidden="1" x14ac:dyDescent="0.3">
      <c r="A30" s="92" t="s">
        <v>18</v>
      </c>
      <c r="B30" s="93"/>
      <c r="C30" s="93"/>
      <c r="D30" s="93"/>
      <c r="E30" s="94"/>
      <c r="F30" s="26">
        <f>'[4]УК ВР декабрь нар'!Y23+'[4]УК ВР декабрь нар'!Z23+'[4]УК ВР декабрь нар'!DX23</f>
        <v>51998.756900000008</v>
      </c>
    </row>
    <row r="31" spans="1:12" ht="15.6" hidden="1" x14ac:dyDescent="0.3">
      <c r="A31" s="92" t="s">
        <v>19</v>
      </c>
      <c r="B31" s="93"/>
      <c r="C31" s="93"/>
      <c r="D31" s="93"/>
      <c r="E31" s="94"/>
      <c r="F31" s="26">
        <f>'[4]УК ВР декабрь нар'!AV23+'[4]УК ВР декабрь нар'!BM23+'[4]УК ВР декабрь нар'!BN23+'[4]УК ВР декабрь нар'!BO23+'[4]УК ВР декабрь нар'!BP23+'[4]УК ВР декабрь нар'!EG23+'[4]УК ВР декабрь нар'!EH23+'[4]УК ВР декабрь нар'!EI23+'[4]УК ВР декабрь нар'!EJ23</f>
        <v>4477</v>
      </c>
    </row>
    <row r="32" spans="1:12" ht="15.6" hidden="1" x14ac:dyDescent="0.3">
      <c r="A32" s="98" t="s">
        <v>61</v>
      </c>
      <c r="B32" s="99"/>
      <c r="C32" s="99"/>
      <c r="D32" s="99"/>
      <c r="E32" s="100"/>
      <c r="F32" s="26">
        <f>'[4]УК ВР декабрь нар'!AY23</f>
        <v>114804.20113428257</v>
      </c>
    </row>
    <row r="33" spans="1:12" x14ac:dyDescent="0.25">
      <c r="A33" s="86" t="s">
        <v>73</v>
      </c>
      <c r="B33" s="87"/>
      <c r="C33" s="87"/>
      <c r="D33" s="87"/>
      <c r="E33" s="88"/>
      <c r="F33" s="95">
        <f>SUM(F35:F39)+53973.32</f>
        <v>191335.17340408318</v>
      </c>
    </row>
    <row r="34" spans="1:12" ht="94.8" customHeight="1" x14ac:dyDescent="0.25">
      <c r="A34" s="89"/>
      <c r="B34" s="90"/>
      <c r="C34" s="90"/>
      <c r="D34" s="90"/>
      <c r="E34" s="91"/>
      <c r="F34" s="96"/>
    </row>
    <row r="35" spans="1:12" ht="15.6" hidden="1" x14ac:dyDescent="0.3">
      <c r="A35" s="97" t="s">
        <v>16</v>
      </c>
      <c r="B35" s="97"/>
      <c r="C35" s="97"/>
      <c r="D35" s="97"/>
      <c r="E35" s="97"/>
      <c r="F35" s="26">
        <f>'[4]УК ВР декабрь нар'!CN23+'[4]УК ВР декабрь нар'!DU23</f>
        <v>69667.34845708654</v>
      </c>
      <c r="L35" s="34"/>
    </row>
    <row r="36" spans="1:12" ht="15.6" hidden="1" x14ac:dyDescent="0.3">
      <c r="A36" s="97" t="s">
        <v>31</v>
      </c>
      <c r="B36" s="97"/>
      <c r="C36" s="97"/>
      <c r="D36" s="97"/>
      <c r="E36" s="97"/>
      <c r="F36" s="26">
        <f>'[4]УК ВР декабрь нар'!CO23+'[4]УК ВР декабрь нар'!DV23</f>
        <v>17277.137600029491</v>
      </c>
    </row>
    <row r="37" spans="1:12" ht="15.6" hidden="1" x14ac:dyDescent="0.3">
      <c r="A37" s="97" t="s">
        <v>18</v>
      </c>
      <c r="B37" s="97"/>
      <c r="C37" s="97"/>
      <c r="D37" s="97"/>
      <c r="E37" s="97"/>
      <c r="F37" s="26">
        <f>'[4]УК ВР декабрь нар'!CP23+'[4]УК ВР декабрь нар'!DW23</f>
        <v>15472.088299999999</v>
      </c>
    </row>
    <row r="38" spans="1:12" ht="15.6" hidden="1" x14ac:dyDescent="0.3">
      <c r="A38" s="97" t="s">
        <v>19</v>
      </c>
      <c r="B38" s="97"/>
      <c r="C38" s="97"/>
      <c r="D38" s="97"/>
      <c r="E38" s="97"/>
      <c r="F38" s="26">
        <f>'[4]УК ВР декабрь нар'!DB23+'[4]УК ВР декабрь нар'!DY23+'[4]УК ВР декабрь нар'!DZ23+'[4]УК ВР декабрь нар'!EA23+'[4]УК ВР декабрь нар'!EB23+'[4]УК ВР декабрь нар'!EC23+'[4]УК ВР декабрь нар'!ED23+'[4]УК ВР декабрь нар'!EE23+'[4]УК ВР декабрь нар'!EF23</f>
        <v>0</v>
      </c>
    </row>
    <row r="39" spans="1:12" ht="51" hidden="1" customHeight="1" x14ac:dyDescent="0.3">
      <c r="A39" s="98" t="s">
        <v>63</v>
      </c>
      <c r="B39" s="101"/>
      <c r="C39" s="101"/>
      <c r="D39" s="101"/>
      <c r="E39" s="102"/>
      <c r="F39" s="26">
        <f>'[4]УК ВР декабрь нар'!DG23+'[4]УК ВР декабрь нар'!EP23</f>
        <v>34945.279046967116</v>
      </c>
    </row>
    <row r="40" spans="1:12" ht="72" customHeight="1" x14ac:dyDescent="0.3">
      <c r="A40" s="103" t="s">
        <v>74</v>
      </c>
      <c r="B40" s="104"/>
      <c r="C40" s="104"/>
      <c r="D40" s="104"/>
      <c r="E40" s="105"/>
      <c r="F40" s="27">
        <f>SUM(F41:F49)</f>
        <v>294262.70660000003</v>
      </c>
    </row>
    <row r="41" spans="1:12" ht="15.6" hidden="1" x14ac:dyDescent="0.3">
      <c r="A41" s="106" t="s">
        <v>20</v>
      </c>
      <c r="B41" s="107"/>
      <c r="C41" s="107"/>
      <c r="D41" s="107"/>
      <c r="E41" s="108"/>
      <c r="F41" s="26">
        <f>'[4]УК ВР декабрь нар'!$EU23+'[4]УК ВР декабрь нар'!FV23+'[4]УК ВР декабрь нар'!EY23</f>
        <v>287386.97000000003</v>
      </c>
      <c r="L41" s="34"/>
    </row>
    <row r="42" spans="1:12" ht="15.6" hidden="1" x14ac:dyDescent="0.3">
      <c r="A42" s="92" t="s">
        <v>31</v>
      </c>
      <c r="B42" s="93"/>
      <c r="C42" s="93"/>
      <c r="D42" s="93"/>
      <c r="E42" s="93"/>
      <c r="F42" s="26"/>
    </row>
    <row r="43" spans="1:12" ht="15.6" hidden="1" x14ac:dyDescent="0.3">
      <c r="A43" s="97" t="s">
        <v>21</v>
      </c>
      <c r="B43" s="97"/>
      <c r="C43" s="97"/>
      <c r="D43" s="97"/>
      <c r="E43" s="92"/>
      <c r="F43" s="26"/>
    </row>
    <row r="44" spans="1:12" ht="15.6" hidden="1" x14ac:dyDescent="0.3">
      <c r="A44" s="92" t="s">
        <v>17</v>
      </c>
      <c r="B44" s="93"/>
      <c r="C44" s="93"/>
      <c r="D44" s="93"/>
      <c r="E44" s="93"/>
      <c r="F44" s="26"/>
    </row>
    <row r="45" spans="1:12" ht="15.6" hidden="1" x14ac:dyDescent="0.3">
      <c r="A45" s="97" t="s">
        <v>22</v>
      </c>
      <c r="B45" s="97"/>
      <c r="C45" s="97"/>
      <c r="D45" s="97"/>
      <c r="E45" s="92"/>
      <c r="F45" s="26"/>
    </row>
    <row r="46" spans="1:12" ht="15.6" hidden="1" x14ac:dyDescent="0.3">
      <c r="A46" s="92" t="s">
        <v>17</v>
      </c>
      <c r="B46" s="93"/>
      <c r="C46" s="93"/>
      <c r="D46" s="93"/>
      <c r="E46" s="93"/>
      <c r="F46" s="26"/>
    </row>
    <row r="47" spans="1:12" ht="15.6" hidden="1" x14ac:dyDescent="0.3">
      <c r="A47" s="97" t="s">
        <v>18</v>
      </c>
      <c r="B47" s="97"/>
      <c r="C47" s="97"/>
      <c r="D47" s="97"/>
      <c r="E47" s="92"/>
      <c r="F47" s="26">
        <f>'[4]УК ВР декабрь нар'!EW23+'[4]УК ВР декабрь нар'!FA23+'[4]УК ВР декабрь нар'!FZ23</f>
        <v>2380.1165999999998</v>
      </c>
    </row>
    <row r="48" spans="1:12" ht="15.6" hidden="1" x14ac:dyDescent="0.3">
      <c r="A48" s="92" t="s">
        <v>19</v>
      </c>
      <c r="B48" s="93"/>
      <c r="C48" s="93"/>
      <c r="D48" s="93"/>
      <c r="E48" s="93"/>
      <c r="F48" s="26">
        <f>'[4]УК ВР декабрь нар'!FL23+'[4]УК ВР декабрь нар'!GG23</f>
        <v>4495.62</v>
      </c>
    </row>
    <row r="49" spans="1:15" ht="15.6" hidden="1" x14ac:dyDescent="0.3">
      <c r="A49" s="98" t="s">
        <v>64</v>
      </c>
      <c r="B49" s="101"/>
      <c r="C49" s="101"/>
      <c r="D49" s="101"/>
      <c r="E49" s="102"/>
      <c r="F49" s="26">
        <f>'[4]УК ВР декабрь нар'!FS23+'[4]УК ВР декабрь нар'!GL23</f>
        <v>0</v>
      </c>
    </row>
    <row r="50" spans="1:15" ht="15.6" hidden="1" customHeight="1" x14ac:dyDescent="0.3">
      <c r="A50" s="103" t="s">
        <v>37</v>
      </c>
      <c r="B50" s="93"/>
      <c r="C50" s="93"/>
      <c r="D50" s="93"/>
      <c r="E50" s="94"/>
      <c r="F50" s="33"/>
    </row>
    <row r="51" spans="1:15" ht="15.6" x14ac:dyDescent="0.3">
      <c r="A51" s="110" t="s">
        <v>75</v>
      </c>
      <c r="B51" s="111"/>
      <c r="C51" s="111"/>
      <c r="D51" s="111"/>
      <c r="E51" s="112"/>
      <c r="F51" s="27">
        <f>F26+F33+F40+F50</f>
        <v>692573.75131388032</v>
      </c>
      <c r="G51" s="20"/>
      <c r="K51" s="20"/>
    </row>
    <row r="52" spans="1:15" ht="15.6" x14ac:dyDescent="0.3">
      <c r="A52" s="32" t="s">
        <v>66</v>
      </c>
      <c r="B52" s="40"/>
      <c r="C52" s="40"/>
      <c r="D52" s="40"/>
      <c r="E52" s="40"/>
      <c r="F52" s="27">
        <f>F53+F54+F55</f>
        <v>100890.87</v>
      </c>
    </row>
    <row r="53" spans="1:15" ht="15.6" x14ac:dyDescent="0.3">
      <c r="A53" s="92" t="s">
        <v>23</v>
      </c>
      <c r="B53" s="93"/>
      <c r="C53" s="93"/>
      <c r="D53" s="93"/>
      <c r="E53" s="93"/>
      <c r="F53" s="26">
        <v>18628.07</v>
      </c>
    </row>
    <row r="54" spans="1:15" ht="15.6" x14ac:dyDescent="0.3">
      <c r="A54" s="92" t="s">
        <v>24</v>
      </c>
      <c r="B54" s="93"/>
      <c r="C54" s="93"/>
      <c r="D54" s="93"/>
      <c r="E54" s="93"/>
      <c r="F54" s="26">
        <v>82262.8</v>
      </c>
    </row>
    <row r="55" spans="1:15" ht="18" hidden="1" customHeight="1" x14ac:dyDescent="0.3">
      <c r="A55" s="106" t="s">
        <v>25</v>
      </c>
      <c r="B55" s="107"/>
      <c r="C55" s="107"/>
      <c r="D55" s="107"/>
      <c r="E55" s="108"/>
      <c r="F55" s="26">
        <v>0</v>
      </c>
    </row>
    <row r="56" spans="1:15" ht="15.6" x14ac:dyDescent="0.3">
      <c r="A56" s="113" t="s">
        <v>67</v>
      </c>
      <c r="B56" s="113"/>
      <c r="C56" s="113"/>
      <c r="D56" s="113"/>
      <c r="E56" s="113"/>
      <c r="F56" s="27">
        <f>F51+F52</f>
        <v>793464.62131388031</v>
      </c>
      <c r="N56" s="20"/>
      <c r="O56" s="20"/>
    </row>
    <row r="57" spans="1:15" ht="15.6" x14ac:dyDescent="0.3">
      <c r="A57" s="85" t="s">
        <v>26</v>
      </c>
      <c r="B57" s="85"/>
      <c r="C57" s="85"/>
      <c r="D57" s="85"/>
      <c r="E57" s="85"/>
      <c r="F57" s="28">
        <f>E17</f>
        <v>789754.07</v>
      </c>
    </row>
    <row r="58" spans="1:15" ht="15.6" x14ac:dyDescent="0.3">
      <c r="A58" s="85" t="s">
        <v>27</v>
      </c>
      <c r="B58" s="85"/>
      <c r="C58" s="85"/>
      <c r="D58" s="85"/>
      <c r="E58" s="85"/>
      <c r="F58" s="27">
        <f>F17</f>
        <v>795588.91</v>
      </c>
      <c r="H58" s="29"/>
    </row>
    <row r="59" spans="1:15" ht="15.6" x14ac:dyDescent="0.3">
      <c r="A59" s="109" t="s">
        <v>28</v>
      </c>
      <c r="B59" s="109"/>
      <c r="C59" s="109"/>
      <c r="D59" s="109"/>
      <c r="E59" s="109"/>
      <c r="F59" s="27">
        <f>F25+F57-F56</f>
        <v>-65908.787947532022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8" zoomScale="90" zoomScaleNormal="90" zoomScaleSheetLayoutView="73" workbookViewId="0">
      <selection activeCell="F38" sqref="F38:F39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9" t="s">
        <v>79</v>
      </c>
      <c r="B1" s="129"/>
      <c r="C1" s="129"/>
      <c r="D1" s="129"/>
      <c r="E1" s="129"/>
      <c r="F1" s="129"/>
      <c r="G1" s="66"/>
      <c r="I1" s="42"/>
    </row>
    <row r="2" spans="1:9" ht="22.5" customHeight="1" x14ac:dyDescent="0.25">
      <c r="A2" s="129" t="str">
        <f>'Академическая 32(2021)'!A2:G2</f>
        <v>перед собственниками дома по адресу: ул. Академическая 32</v>
      </c>
      <c r="B2" s="66"/>
      <c r="C2" s="66"/>
      <c r="D2" s="66"/>
      <c r="E2" s="66"/>
      <c r="F2" s="66"/>
      <c r="G2" s="66"/>
      <c r="I2" s="42"/>
    </row>
    <row r="3" spans="1:9" hidden="1" x14ac:dyDescent="0.25">
      <c r="A3" s="130" t="s">
        <v>0</v>
      </c>
      <c r="B3" s="131"/>
      <c r="C3" s="131"/>
      <c r="D3" s="131"/>
      <c r="E3" s="43">
        <f>E4+E5</f>
        <v>18358.3</v>
      </c>
      <c r="F3" s="43" t="s">
        <v>1</v>
      </c>
      <c r="G3" s="43"/>
      <c r="I3" s="42"/>
    </row>
    <row r="4" spans="1:9" hidden="1" x14ac:dyDescent="0.25">
      <c r="A4" s="130" t="s">
        <v>2</v>
      </c>
      <c r="B4" s="131"/>
      <c r="C4" s="131"/>
      <c r="D4" s="131"/>
      <c r="E4" s="43">
        <f>'[5]2018'!E4</f>
        <v>17955.8</v>
      </c>
      <c r="F4" s="43" t="s">
        <v>1</v>
      </c>
      <c r="G4" s="43"/>
      <c r="I4" s="42"/>
    </row>
    <row r="5" spans="1:9" hidden="1" x14ac:dyDescent="0.25">
      <c r="A5" s="130" t="s">
        <v>3</v>
      </c>
      <c r="B5" s="131"/>
      <c r="C5" s="131"/>
      <c r="D5" s="131"/>
      <c r="E5" s="43">
        <f>'[5]2018'!E5</f>
        <v>402.5</v>
      </c>
      <c r="F5" s="43" t="s">
        <v>4</v>
      </c>
      <c r="G5" s="43"/>
      <c r="I5" s="42"/>
    </row>
    <row r="6" spans="1:9" ht="17.399999999999999" x14ac:dyDescent="0.25">
      <c r="A6" s="44"/>
      <c r="B6" s="45"/>
      <c r="C6" s="45"/>
      <c r="D6" s="45"/>
      <c r="E6" s="46" t="s">
        <v>50</v>
      </c>
      <c r="F6" s="43"/>
      <c r="G6" s="43"/>
      <c r="I6" s="42"/>
    </row>
    <row r="7" spans="1:9" ht="10.8" customHeight="1" x14ac:dyDescent="0.3">
      <c r="A7" s="9"/>
      <c r="B7" s="47"/>
      <c r="C7" s="11"/>
      <c r="D7" s="12"/>
      <c r="E7" s="48"/>
      <c r="F7" s="49"/>
      <c r="G7" s="50"/>
      <c r="H7" s="50"/>
      <c r="I7" s="42"/>
    </row>
    <row r="8" spans="1:9" ht="8.4" customHeight="1" x14ac:dyDescent="0.3">
      <c r="A8" s="9"/>
      <c r="B8" s="10"/>
      <c r="C8" s="11"/>
      <c r="D8" s="12"/>
      <c r="E8" s="51"/>
      <c r="F8" s="49"/>
      <c r="G8" s="50"/>
    </row>
    <row r="9" spans="1:9" ht="39.6" x14ac:dyDescent="0.25">
      <c r="A9" s="126" t="s">
        <v>5</v>
      </c>
      <c r="B9" s="127"/>
      <c r="C9" s="127"/>
      <c r="D9" s="128"/>
      <c r="E9" s="52" t="s">
        <v>6</v>
      </c>
      <c r="F9" s="52" t="s">
        <v>7</v>
      </c>
      <c r="G9" s="53" t="s">
        <v>80</v>
      </c>
    </row>
    <row r="10" spans="1:9" ht="15.6" x14ac:dyDescent="0.3">
      <c r="A10" s="135" t="s">
        <v>8</v>
      </c>
      <c r="B10" s="136"/>
      <c r="C10" s="136"/>
      <c r="D10" s="137"/>
      <c r="E10" s="54">
        <f>SUM(E11:E16)</f>
        <v>-2260.91</v>
      </c>
      <c r="F10" s="54">
        <f>SUM(F11:F16)</f>
        <v>3031.61</v>
      </c>
      <c r="G10" s="54">
        <f>SUM(G11:G16)</f>
        <v>82166.38</v>
      </c>
    </row>
    <row r="11" spans="1:9" ht="15.6" x14ac:dyDescent="0.3">
      <c r="A11" s="121" t="s">
        <v>9</v>
      </c>
      <c r="B11" s="122"/>
      <c r="C11" s="122"/>
      <c r="D11" s="123"/>
      <c r="E11" s="19">
        <v>0</v>
      </c>
      <c r="F11" s="19">
        <v>70.67</v>
      </c>
      <c r="G11" s="19">
        <v>38271.82</v>
      </c>
    </row>
    <row r="12" spans="1:9" ht="15.6" x14ac:dyDescent="0.3">
      <c r="A12" s="121" t="s">
        <v>10</v>
      </c>
      <c r="B12" s="122"/>
      <c r="C12" s="122"/>
      <c r="D12" s="123"/>
      <c r="E12" s="19"/>
      <c r="F12" s="19"/>
      <c r="G12" s="19"/>
    </row>
    <row r="13" spans="1:9" ht="15.6" x14ac:dyDescent="0.3">
      <c r="A13" s="121" t="s">
        <v>11</v>
      </c>
      <c r="B13" s="122"/>
      <c r="C13" s="122"/>
      <c r="D13" s="123"/>
      <c r="E13" s="19">
        <v>0</v>
      </c>
      <c r="F13" s="19">
        <v>1569.81</v>
      </c>
      <c r="G13" s="19">
        <v>8177.15</v>
      </c>
    </row>
    <row r="14" spans="1:9" ht="15.6" x14ac:dyDescent="0.3">
      <c r="A14" s="121" t="s">
        <v>12</v>
      </c>
      <c r="B14" s="122"/>
      <c r="C14" s="122"/>
      <c r="D14" s="123"/>
      <c r="E14" s="19">
        <v>-224.57</v>
      </c>
      <c r="F14" s="19">
        <v>3362.4</v>
      </c>
      <c r="G14" s="19">
        <v>13426.71</v>
      </c>
    </row>
    <row r="15" spans="1:9" ht="15.6" x14ac:dyDescent="0.3">
      <c r="A15" s="125" t="s">
        <v>13</v>
      </c>
      <c r="B15" s="125"/>
      <c r="C15" s="125"/>
      <c r="D15" s="125"/>
      <c r="E15" s="19">
        <v>-2036.34</v>
      </c>
      <c r="F15" s="19">
        <v>-2041.34</v>
      </c>
      <c r="G15" s="19">
        <v>21768.1</v>
      </c>
    </row>
    <row r="16" spans="1:9" ht="15.6" x14ac:dyDescent="0.3">
      <c r="A16" s="121" t="s">
        <v>81</v>
      </c>
      <c r="B16" s="122"/>
      <c r="C16" s="122"/>
      <c r="D16" s="123"/>
      <c r="E16" s="19">
        <v>0</v>
      </c>
      <c r="F16" s="19">
        <v>70.069999999999993</v>
      </c>
      <c r="G16" s="19">
        <v>522.6</v>
      </c>
    </row>
    <row r="17" spans="1:10" ht="63.75" customHeight="1" x14ac:dyDescent="0.3">
      <c r="A17" s="138" t="s">
        <v>82</v>
      </c>
      <c r="B17" s="139"/>
      <c r="C17" s="139"/>
      <c r="D17" s="140"/>
      <c r="E17" s="19">
        <v>955304.48</v>
      </c>
      <c r="F17" s="19">
        <v>917564.25</v>
      </c>
      <c r="G17" s="19">
        <v>157913.34</v>
      </c>
    </row>
    <row r="18" spans="1:10" ht="15.6" hidden="1" x14ac:dyDescent="0.3">
      <c r="A18" s="125" t="s">
        <v>83</v>
      </c>
      <c r="B18" s="125"/>
      <c r="C18" s="125"/>
      <c r="D18" s="125"/>
      <c r="E18" s="19"/>
      <c r="F18" s="19"/>
      <c r="G18" s="19"/>
      <c r="J18" s="20"/>
    </row>
    <row r="19" spans="1:10" ht="15.6" hidden="1" x14ac:dyDescent="0.3">
      <c r="A19" s="125" t="s">
        <v>84</v>
      </c>
      <c r="B19" s="125"/>
      <c r="C19" s="125"/>
      <c r="D19" s="125"/>
      <c r="E19" s="19"/>
      <c r="F19" s="19"/>
      <c r="G19" s="19"/>
    </row>
    <row r="20" spans="1:10" ht="15.6" hidden="1" x14ac:dyDescent="0.3">
      <c r="A20" s="125" t="s">
        <v>85</v>
      </c>
      <c r="B20" s="125"/>
      <c r="C20" s="125"/>
      <c r="D20" s="125"/>
      <c r="E20" s="19"/>
      <c r="F20" s="19"/>
      <c r="G20" s="19"/>
    </row>
    <row r="21" spans="1:10" ht="32.25" customHeight="1" x14ac:dyDescent="0.3">
      <c r="A21" s="132" t="s">
        <v>86</v>
      </c>
      <c r="B21" s="133"/>
      <c r="C21" s="133"/>
      <c r="D21" s="134"/>
      <c r="E21" s="55">
        <f>SUM(E22:E25)</f>
        <v>47452.42</v>
      </c>
      <c r="F21" s="55">
        <f>SUM(F22:F25)</f>
        <v>45708.840000000004</v>
      </c>
      <c r="G21" s="55">
        <f t="shared" ref="G21" si="0">SUM(G22:G25)</f>
        <v>7605.4599999999991</v>
      </c>
    </row>
    <row r="22" spans="1:10" ht="15.6" x14ac:dyDescent="0.3">
      <c r="A22" s="121" t="s">
        <v>55</v>
      </c>
      <c r="B22" s="122"/>
      <c r="C22" s="122"/>
      <c r="D22" s="123"/>
      <c r="E22" s="19">
        <v>1402.79</v>
      </c>
      <c r="F22" s="19">
        <v>1362.61</v>
      </c>
      <c r="G22" s="19">
        <v>224.57</v>
      </c>
    </row>
    <row r="23" spans="1:10" ht="15.6" x14ac:dyDescent="0.3">
      <c r="A23" s="121" t="s">
        <v>56</v>
      </c>
      <c r="B23" s="122"/>
      <c r="C23" s="122"/>
      <c r="D23" s="123"/>
      <c r="E23" s="19"/>
      <c r="F23" s="19"/>
      <c r="G23" s="19"/>
    </row>
    <row r="24" spans="1:10" ht="15.6" x14ac:dyDescent="0.3">
      <c r="A24" s="121" t="s">
        <v>57</v>
      </c>
      <c r="B24" s="122"/>
      <c r="C24" s="122"/>
      <c r="D24" s="123"/>
      <c r="E24" s="19">
        <v>45731.35</v>
      </c>
      <c r="F24" s="19">
        <v>44345.11</v>
      </c>
      <c r="G24" s="19">
        <v>7063.73</v>
      </c>
    </row>
    <row r="25" spans="1:10" ht="15.6" x14ac:dyDescent="0.3">
      <c r="A25" s="121" t="s">
        <v>87</v>
      </c>
      <c r="B25" s="122"/>
      <c r="C25" s="122"/>
      <c r="D25" s="123"/>
      <c r="E25" s="19">
        <v>318.27999999999997</v>
      </c>
      <c r="F25" s="19">
        <v>1.1200000000000001</v>
      </c>
      <c r="G25" s="19">
        <v>317.16000000000003</v>
      </c>
    </row>
    <row r="26" spans="1:10" ht="15.6" hidden="1" x14ac:dyDescent="0.3">
      <c r="A26" s="124" t="s">
        <v>14</v>
      </c>
      <c r="B26" s="124"/>
      <c r="C26" s="124"/>
      <c r="D26" s="124"/>
      <c r="E26" s="54">
        <f>E27</f>
        <v>0</v>
      </c>
      <c r="F26" s="54">
        <f t="shared" ref="F26:G26" si="1">F27</f>
        <v>0</v>
      </c>
      <c r="G26" s="54">
        <f t="shared" si="1"/>
        <v>0</v>
      </c>
    </row>
    <row r="27" spans="1:10" ht="15.6" hidden="1" x14ac:dyDescent="0.3">
      <c r="A27" s="125" t="s">
        <v>15</v>
      </c>
      <c r="B27" s="125"/>
      <c r="C27" s="125"/>
      <c r="D27" s="125"/>
      <c r="E27" s="19"/>
      <c r="F27" s="19"/>
      <c r="G27" s="19"/>
      <c r="J27" s="20"/>
    </row>
    <row r="28" spans="1:10" ht="8.4" customHeight="1" x14ac:dyDescent="0.3">
      <c r="A28" s="56"/>
      <c r="B28" s="56"/>
      <c r="C28" s="56"/>
      <c r="D28" s="56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85" t="s">
        <v>88</v>
      </c>
      <c r="B30" s="85"/>
      <c r="C30" s="85"/>
      <c r="D30" s="85"/>
      <c r="E30" s="85"/>
      <c r="F30" s="38">
        <f>'Академическая 32(2021)'!F59</f>
        <v>-65908.787947532022</v>
      </c>
      <c r="G30" s="57"/>
    </row>
    <row r="31" spans="1:10" x14ac:dyDescent="0.25">
      <c r="A31" s="86" t="s">
        <v>72</v>
      </c>
      <c r="B31" s="87"/>
      <c r="C31" s="87"/>
      <c r="D31" s="87"/>
      <c r="E31" s="88"/>
      <c r="F31" s="95">
        <f>SUM(F33:F37)</f>
        <v>98267.058715825871</v>
      </c>
      <c r="G31" s="1"/>
      <c r="H31" s="1"/>
    </row>
    <row r="32" spans="1:10" ht="67.2" customHeight="1" x14ac:dyDescent="0.25">
      <c r="A32" s="89"/>
      <c r="B32" s="90"/>
      <c r="C32" s="90"/>
      <c r="D32" s="90"/>
      <c r="E32" s="91"/>
      <c r="F32" s="96"/>
      <c r="G32" s="1"/>
      <c r="H32" s="1"/>
    </row>
    <row r="33" spans="1:12" ht="15.6" hidden="1" x14ac:dyDescent="0.3">
      <c r="A33" s="92" t="s">
        <v>16</v>
      </c>
      <c r="B33" s="93"/>
      <c r="C33" s="93"/>
      <c r="D33" s="93"/>
      <c r="E33" s="94"/>
      <c r="F33" s="26">
        <f>'[6]УК ВР декабрь нар'!W23+'[6]УК ВР декабрь нар'!EX23</f>
        <v>14836.107018707717</v>
      </c>
      <c r="G33" s="1"/>
      <c r="H33" s="1"/>
      <c r="L33" s="34"/>
    </row>
    <row r="34" spans="1:12" ht="15.6" hidden="1" x14ac:dyDescent="0.3">
      <c r="A34" s="92" t="s">
        <v>31</v>
      </c>
      <c r="B34" s="93"/>
      <c r="C34" s="93"/>
      <c r="D34" s="93"/>
      <c r="E34" s="94"/>
      <c r="F34" s="26">
        <f>'[6]УК ВР декабрь нар'!X23+'[6]УК ВР декабрь нар'!EY23</f>
        <v>3480.7091995217515</v>
      </c>
      <c r="G34" s="1"/>
      <c r="H34" s="1"/>
    </row>
    <row r="35" spans="1:12" ht="15.6" hidden="1" x14ac:dyDescent="0.3">
      <c r="A35" s="92" t="s">
        <v>18</v>
      </c>
      <c r="B35" s="93"/>
      <c r="C35" s="93"/>
      <c r="D35" s="93"/>
      <c r="E35" s="94"/>
      <c r="F35" s="26">
        <f>'[6]УК ВР декабрь нар'!Y23+'[6]УК ВР декабрь нар'!EZ23+'[6]УК ВР декабрь нар'!FB23+'[6]УК ВР декабрь нар'!AW23</f>
        <v>3023.1426999999999</v>
      </c>
      <c r="G35" s="1"/>
      <c r="H35" s="1"/>
    </row>
    <row r="36" spans="1:12" ht="15.6" hidden="1" x14ac:dyDescent="0.3">
      <c r="A36" s="92" t="s">
        <v>19</v>
      </c>
      <c r="B36" s="93"/>
      <c r="C36" s="93"/>
      <c r="D36" s="93"/>
      <c r="E36" s="94"/>
      <c r="F36" s="26">
        <f>'[6]УК ВР декабрь нар'!AV23+'[6]УК ВР декабрь нар'!FQ23</f>
        <v>60937.330000026683</v>
      </c>
      <c r="G36" s="1"/>
      <c r="H36" s="1"/>
    </row>
    <row r="37" spans="1:12" ht="15.6" hidden="1" x14ac:dyDescent="0.3">
      <c r="A37" s="98" t="s">
        <v>61</v>
      </c>
      <c r="B37" s="99"/>
      <c r="C37" s="99"/>
      <c r="D37" s="99"/>
      <c r="E37" s="100"/>
      <c r="F37" s="26">
        <f>'[6]УК ВР декабрь нар'!AY23+'[6]УК ВР декабрь нар'!FR23</f>
        <v>15989.769797569723</v>
      </c>
      <c r="G37" s="1"/>
      <c r="H37" s="1"/>
    </row>
    <row r="38" spans="1:12" x14ac:dyDescent="0.25">
      <c r="A38" s="86" t="s">
        <v>73</v>
      </c>
      <c r="B38" s="87"/>
      <c r="C38" s="87"/>
      <c r="D38" s="87"/>
      <c r="E38" s="88"/>
      <c r="F38" s="95">
        <f>SUM(F40:F44)+60987.82</f>
        <v>233525.09049465135</v>
      </c>
      <c r="G38" s="1"/>
      <c r="H38" s="1"/>
    </row>
    <row r="39" spans="1:12" ht="94.8" customHeight="1" x14ac:dyDescent="0.25">
      <c r="A39" s="89"/>
      <c r="B39" s="90"/>
      <c r="C39" s="90"/>
      <c r="D39" s="90"/>
      <c r="E39" s="91"/>
      <c r="F39" s="96"/>
      <c r="G39" s="1"/>
      <c r="H39" s="1"/>
    </row>
    <row r="40" spans="1:12" ht="15.6" hidden="1" x14ac:dyDescent="0.3">
      <c r="A40" s="97" t="s">
        <v>16</v>
      </c>
      <c r="B40" s="97"/>
      <c r="C40" s="97"/>
      <c r="D40" s="97"/>
      <c r="E40" s="97"/>
      <c r="F40" s="26">
        <f>'[6]УК ВР декабрь нар'!CQ23+'[6]УК ВР декабрь нар'!DX23</f>
        <v>81573.821859541014</v>
      </c>
      <c r="G40" s="1"/>
      <c r="H40" s="1"/>
      <c r="L40" s="34"/>
    </row>
    <row r="41" spans="1:12" ht="15.6" hidden="1" x14ac:dyDescent="0.3">
      <c r="A41" s="97" t="s">
        <v>31</v>
      </c>
      <c r="B41" s="97"/>
      <c r="C41" s="97"/>
      <c r="D41" s="97"/>
      <c r="E41" s="97"/>
      <c r="F41" s="26">
        <f>'[6]УК ВР декабрь нар'!CR23+'[6]УК ВР декабрь нар'!DY23</f>
        <v>19014.26874684135</v>
      </c>
      <c r="G41" s="1"/>
      <c r="H41" s="1"/>
    </row>
    <row r="42" spans="1:12" ht="15.6" hidden="1" x14ac:dyDescent="0.3">
      <c r="A42" s="97" t="s">
        <v>18</v>
      </c>
      <c r="B42" s="97"/>
      <c r="C42" s="97"/>
      <c r="D42" s="97"/>
      <c r="E42" s="97"/>
      <c r="F42" s="26">
        <f>'[6]УК ВР декабрь нар'!DZ23+'[6]УК ВР декабрь нар'!EA23+'[6]УК ВР декабрь нар'!CS23</f>
        <v>24195.280140227755</v>
      </c>
      <c r="G42" s="1"/>
      <c r="H42" s="1"/>
    </row>
    <row r="43" spans="1:12" ht="15.6" hidden="1" x14ac:dyDescent="0.3">
      <c r="A43" s="97" t="s">
        <v>19</v>
      </c>
      <c r="B43" s="97"/>
      <c r="C43" s="97"/>
      <c r="D43" s="97"/>
      <c r="E43" s="97"/>
      <c r="F43" s="26">
        <f>'[6]УК ВР декабрь нар'!DE23+'[6]УК ВР декабрь нар'!ET23</f>
        <v>5627.9999999999991</v>
      </c>
      <c r="G43" s="1"/>
      <c r="H43" s="1"/>
    </row>
    <row r="44" spans="1:12" ht="51" hidden="1" customHeight="1" x14ac:dyDescent="0.3">
      <c r="A44" s="98" t="s">
        <v>63</v>
      </c>
      <c r="B44" s="101"/>
      <c r="C44" s="101"/>
      <c r="D44" s="101"/>
      <c r="E44" s="102"/>
      <c r="F44" s="26">
        <f>'[6]УК ВР декабрь нар'!DI23+'[6]УК ВР декабрь нар'!EU23</f>
        <v>42125.899748041207</v>
      </c>
      <c r="G44" s="1"/>
      <c r="H44" s="1"/>
    </row>
    <row r="45" spans="1:12" ht="63.6" customHeight="1" x14ac:dyDescent="0.3">
      <c r="A45" s="103" t="s">
        <v>74</v>
      </c>
      <c r="B45" s="104"/>
      <c r="C45" s="104"/>
      <c r="D45" s="104"/>
      <c r="E45" s="105"/>
      <c r="F45" s="27">
        <f>SUM(F46:F54)</f>
        <v>287549.77999999997</v>
      </c>
      <c r="G45" s="1"/>
      <c r="H45" s="1"/>
    </row>
    <row r="46" spans="1:12" ht="15.6" hidden="1" x14ac:dyDescent="0.3">
      <c r="A46" s="106" t="s">
        <v>20</v>
      </c>
      <c r="B46" s="107"/>
      <c r="C46" s="107"/>
      <c r="D46" s="107"/>
      <c r="E46" s="108"/>
      <c r="F46" s="26">
        <f>'[6]УК ВР декабрь нар'!GH23</f>
        <v>287386.96999999997</v>
      </c>
      <c r="G46" s="1"/>
      <c r="H46" s="1"/>
      <c r="L46" s="34"/>
    </row>
    <row r="47" spans="1:12" ht="15.6" hidden="1" x14ac:dyDescent="0.3">
      <c r="A47" s="92" t="s">
        <v>31</v>
      </c>
      <c r="B47" s="93"/>
      <c r="C47" s="93"/>
      <c r="D47" s="93"/>
      <c r="E47" s="93"/>
      <c r="F47" s="26"/>
      <c r="G47" s="1"/>
      <c r="H47" s="1"/>
    </row>
    <row r="48" spans="1:12" ht="15.6" hidden="1" x14ac:dyDescent="0.3">
      <c r="A48" s="97" t="s">
        <v>21</v>
      </c>
      <c r="B48" s="97"/>
      <c r="C48" s="97"/>
      <c r="D48" s="97"/>
      <c r="E48" s="92"/>
      <c r="F48" s="26"/>
      <c r="G48" s="1"/>
      <c r="H48" s="1"/>
    </row>
    <row r="49" spans="1:15" ht="15.6" hidden="1" x14ac:dyDescent="0.3">
      <c r="A49" s="92" t="s">
        <v>17</v>
      </c>
      <c r="B49" s="93"/>
      <c r="C49" s="93"/>
      <c r="D49" s="93"/>
      <c r="E49" s="93"/>
      <c r="F49" s="26"/>
      <c r="G49" s="1"/>
      <c r="H49" s="1"/>
    </row>
    <row r="50" spans="1:15" ht="15.6" hidden="1" x14ac:dyDescent="0.3">
      <c r="A50" s="97" t="s">
        <v>22</v>
      </c>
      <c r="B50" s="97"/>
      <c r="C50" s="97"/>
      <c r="D50" s="97"/>
      <c r="E50" s="92"/>
      <c r="F50" s="26"/>
      <c r="G50" s="1"/>
      <c r="H50" s="1"/>
    </row>
    <row r="51" spans="1:15" ht="15.6" hidden="1" x14ac:dyDescent="0.3">
      <c r="A51" s="92" t="s">
        <v>17</v>
      </c>
      <c r="B51" s="93"/>
      <c r="C51" s="93"/>
      <c r="D51" s="93"/>
      <c r="E51" s="93"/>
      <c r="F51" s="26"/>
      <c r="G51" s="1"/>
      <c r="H51" s="1"/>
    </row>
    <row r="52" spans="1:15" ht="15.6" hidden="1" x14ac:dyDescent="0.3">
      <c r="A52" s="97" t="s">
        <v>18</v>
      </c>
      <c r="B52" s="97"/>
      <c r="C52" s="97"/>
      <c r="D52" s="97"/>
      <c r="E52" s="92"/>
      <c r="F52" s="26"/>
      <c r="G52" s="1"/>
      <c r="H52" s="1"/>
    </row>
    <row r="53" spans="1:15" ht="15.6" hidden="1" x14ac:dyDescent="0.3">
      <c r="A53" s="92" t="s">
        <v>19</v>
      </c>
      <c r="B53" s="93"/>
      <c r="C53" s="93"/>
      <c r="D53" s="93"/>
      <c r="E53" s="93"/>
      <c r="F53" s="26">
        <f>'[6]УК ВР декабрь нар'!GK23+'[6]УК ВР декабрь нар'!GL23+'[6]УК ВР декабрь нар'!GN23+'[6]УК ВР декабрь нар'!GO23+'[6]УК ВР декабрь нар'!GP23+'[6]УК ВР декабрь нар'!GQ23+'[6]УК ВР декабрь нар'!GR23+'[6]УК ВР декабрь нар'!GS23+'[6]УК ВР декабрь нар'!GT23+'[6]УК ВР декабрь нар'!GU23+'[6]УК ВР декабрь нар'!GV23</f>
        <v>162.80999999999997</v>
      </c>
      <c r="G53" s="1"/>
      <c r="H53" s="1"/>
    </row>
    <row r="54" spans="1:15" ht="15.6" hidden="1" x14ac:dyDescent="0.3">
      <c r="A54" s="98" t="s">
        <v>64</v>
      </c>
      <c r="B54" s="101"/>
      <c r="C54" s="101"/>
      <c r="D54" s="101"/>
      <c r="E54" s="102"/>
      <c r="F54" s="26"/>
      <c r="G54" s="1"/>
      <c r="H54" s="1"/>
    </row>
    <row r="55" spans="1:15" ht="15.6" hidden="1" customHeight="1" x14ac:dyDescent="0.3">
      <c r="A55" s="103" t="s">
        <v>37</v>
      </c>
      <c r="B55" s="93"/>
      <c r="C55" s="93"/>
      <c r="D55" s="93"/>
      <c r="E55" s="94"/>
      <c r="F55" s="33"/>
      <c r="G55" s="1"/>
      <c r="H55" s="1"/>
    </row>
    <row r="56" spans="1:15" ht="15.6" x14ac:dyDescent="0.3">
      <c r="A56" s="110" t="s">
        <v>75</v>
      </c>
      <c r="B56" s="111"/>
      <c r="C56" s="111"/>
      <c r="D56" s="111"/>
      <c r="E56" s="112"/>
      <c r="F56" s="27">
        <f>F31+F38+F45+F55</f>
        <v>619341.92921047728</v>
      </c>
      <c r="H56" s="1"/>
      <c r="K56" s="20"/>
    </row>
    <row r="57" spans="1:15" ht="15.6" x14ac:dyDescent="0.3">
      <c r="A57" s="32" t="s">
        <v>66</v>
      </c>
      <c r="B57" s="41"/>
      <c r="C57" s="41"/>
      <c r="D57" s="41"/>
      <c r="E57" s="41"/>
      <c r="F57" s="27">
        <f>F58+F59+F60</f>
        <v>105307.01999999999</v>
      </c>
      <c r="G57" s="1"/>
      <c r="H57" s="1"/>
    </row>
    <row r="58" spans="1:15" ht="15.6" x14ac:dyDescent="0.3">
      <c r="A58" s="92" t="s">
        <v>23</v>
      </c>
      <c r="B58" s="93"/>
      <c r="C58" s="93"/>
      <c r="D58" s="93"/>
      <c r="E58" s="93"/>
      <c r="F58" s="26">
        <v>23595.29</v>
      </c>
      <c r="G58" s="1"/>
      <c r="H58" s="1"/>
    </row>
    <row r="59" spans="1:15" ht="15.6" x14ac:dyDescent="0.3">
      <c r="A59" s="92" t="s">
        <v>24</v>
      </c>
      <c r="B59" s="93"/>
      <c r="C59" s="93"/>
      <c r="D59" s="93"/>
      <c r="E59" s="93"/>
      <c r="F59" s="26">
        <v>81711.73</v>
      </c>
      <c r="G59" s="1"/>
      <c r="H59" s="1"/>
    </row>
    <row r="60" spans="1:15" ht="18" hidden="1" customHeight="1" x14ac:dyDescent="0.3">
      <c r="A60" s="106" t="s">
        <v>25</v>
      </c>
      <c r="B60" s="107"/>
      <c r="C60" s="107"/>
      <c r="D60" s="107"/>
      <c r="E60" s="108"/>
      <c r="F60" s="26">
        <v>0</v>
      </c>
      <c r="G60" s="1"/>
      <c r="H60" s="1"/>
    </row>
    <row r="61" spans="1:15" ht="15.6" x14ac:dyDescent="0.3">
      <c r="A61" s="113" t="s">
        <v>67</v>
      </c>
      <c r="B61" s="113"/>
      <c r="C61" s="113"/>
      <c r="D61" s="113"/>
      <c r="E61" s="113"/>
      <c r="F61" s="27">
        <f>F56+F57</f>
        <v>724648.94921047729</v>
      </c>
      <c r="G61" s="1"/>
      <c r="H61" s="1"/>
      <c r="N61" s="20"/>
      <c r="O61" s="20"/>
    </row>
    <row r="62" spans="1:15" ht="15.6" x14ac:dyDescent="0.3">
      <c r="A62" s="85" t="s">
        <v>26</v>
      </c>
      <c r="B62" s="85"/>
      <c r="C62" s="85"/>
      <c r="D62" s="85"/>
      <c r="E62" s="85"/>
      <c r="F62" s="28">
        <f>E17</f>
        <v>955304.48</v>
      </c>
      <c r="G62" s="1"/>
      <c r="H62" s="1"/>
    </row>
    <row r="63" spans="1:15" ht="15.6" x14ac:dyDescent="0.3">
      <c r="A63" s="85" t="s">
        <v>27</v>
      </c>
      <c r="B63" s="85"/>
      <c r="C63" s="85"/>
      <c r="D63" s="85"/>
      <c r="E63" s="85"/>
      <c r="F63" s="27">
        <f>F17</f>
        <v>917564.25</v>
      </c>
      <c r="G63" s="1"/>
      <c r="H63" s="29"/>
    </row>
    <row r="64" spans="1:15" ht="15.6" x14ac:dyDescent="0.3">
      <c r="A64" s="109" t="s">
        <v>89</v>
      </c>
      <c r="B64" s="109"/>
      <c r="C64" s="109"/>
      <c r="D64" s="109"/>
      <c r="E64" s="109"/>
      <c r="F64" s="27">
        <f>F30+F62-F61</f>
        <v>164746.74284199066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20" t="s">
        <v>90</v>
      </c>
      <c r="B68" s="120"/>
      <c r="C68" s="120"/>
      <c r="D68" s="120"/>
      <c r="E68" s="120"/>
      <c r="F68" s="49">
        <f>F64-G17</f>
        <v>6833.4028419906681</v>
      </c>
    </row>
    <row r="69" spans="1:8" x14ac:dyDescent="0.25">
      <c r="E69" s="1"/>
      <c r="F69" s="1"/>
      <c r="G69" s="1"/>
      <c r="H69" s="1"/>
    </row>
  </sheetData>
  <mergeCells count="59">
    <mergeCell ref="A15:D15"/>
    <mergeCell ref="A16:D16"/>
    <mergeCell ref="A17:D17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8:D18"/>
    <mergeCell ref="A19:D19"/>
    <mergeCell ref="A20:D20"/>
    <mergeCell ref="A23:D23"/>
    <mergeCell ref="A24:D24"/>
    <mergeCell ref="A22:D22"/>
    <mergeCell ref="A21:D21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L15" sqref="L15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9" t="s">
        <v>91</v>
      </c>
      <c r="B1" s="129"/>
      <c r="C1" s="129"/>
      <c r="D1" s="129"/>
      <c r="E1" s="129"/>
      <c r="F1" s="129"/>
      <c r="G1" s="66"/>
      <c r="I1" s="42"/>
    </row>
    <row r="2" spans="1:9" ht="22.5" customHeight="1" x14ac:dyDescent="0.25">
      <c r="A2" s="129" t="str">
        <f>'Академическая 32(2022)'!A2:G2</f>
        <v>перед собственниками дома по адресу: ул. Академическая 32</v>
      </c>
      <c r="B2" s="66"/>
      <c r="C2" s="66"/>
      <c r="D2" s="66"/>
      <c r="E2" s="66"/>
      <c r="F2" s="66"/>
      <c r="G2" s="66"/>
      <c r="I2" s="42"/>
    </row>
    <row r="3" spans="1:9" hidden="1" x14ac:dyDescent="0.25">
      <c r="A3" s="130" t="s">
        <v>0</v>
      </c>
      <c r="B3" s="131"/>
      <c r="C3" s="131"/>
      <c r="D3" s="131"/>
      <c r="E3" s="43">
        <f>E4+E5</f>
        <v>18358.3</v>
      </c>
      <c r="F3" s="43" t="s">
        <v>1</v>
      </c>
      <c r="G3" s="43"/>
      <c r="I3" s="42"/>
    </row>
    <row r="4" spans="1:9" hidden="1" x14ac:dyDescent="0.25">
      <c r="A4" s="130" t="s">
        <v>2</v>
      </c>
      <c r="B4" s="131"/>
      <c r="C4" s="131"/>
      <c r="D4" s="131"/>
      <c r="E4" s="43">
        <f>'[5]2018'!E4</f>
        <v>17955.8</v>
      </c>
      <c r="F4" s="43" t="s">
        <v>1</v>
      </c>
      <c r="G4" s="43"/>
      <c r="I4" s="42"/>
    </row>
    <row r="5" spans="1:9" hidden="1" x14ac:dyDescent="0.25">
      <c r="A5" s="130" t="s">
        <v>3</v>
      </c>
      <c r="B5" s="131"/>
      <c r="C5" s="131"/>
      <c r="D5" s="131"/>
      <c r="E5" s="43">
        <f>'[5]2018'!E5</f>
        <v>402.5</v>
      </c>
      <c r="F5" s="43" t="s">
        <v>4</v>
      </c>
      <c r="G5" s="43"/>
      <c r="I5" s="42"/>
    </row>
    <row r="6" spans="1:9" ht="17.399999999999999" x14ac:dyDescent="0.25">
      <c r="A6" s="59"/>
      <c r="B6" s="60"/>
      <c r="C6" s="60"/>
      <c r="D6" s="60"/>
      <c r="E6" s="46" t="s">
        <v>50</v>
      </c>
      <c r="F6" s="43"/>
      <c r="G6" s="43"/>
      <c r="I6" s="42"/>
    </row>
    <row r="7" spans="1:9" ht="10.8" customHeight="1" x14ac:dyDescent="0.3">
      <c r="A7" s="9"/>
      <c r="B7" s="47"/>
      <c r="C7" s="11"/>
      <c r="D7" s="12"/>
      <c r="E7" s="48"/>
      <c r="F7" s="49"/>
      <c r="G7" s="50"/>
      <c r="H7" s="50"/>
      <c r="I7" s="42"/>
    </row>
    <row r="8" spans="1:9" ht="8.4" customHeight="1" x14ac:dyDescent="0.3">
      <c r="A8" s="9"/>
      <c r="B8" s="10"/>
      <c r="C8" s="11"/>
      <c r="D8" s="12"/>
      <c r="E8" s="51"/>
      <c r="F8" s="49"/>
      <c r="G8" s="50"/>
    </row>
    <row r="9" spans="1:9" ht="39.6" x14ac:dyDescent="0.25">
      <c r="A9" s="126" t="s">
        <v>5</v>
      </c>
      <c r="B9" s="127"/>
      <c r="C9" s="127"/>
      <c r="D9" s="128"/>
      <c r="E9" s="52" t="s">
        <v>6</v>
      </c>
      <c r="F9" s="52" t="s">
        <v>7</v>
      </c>
      <c r="G9" s="53" t="s">
        <v>80</v>
      </c>
    </row>
    <row r="10" spans="1:9" ht="15.6" x14ac:dyDescent="0.3">
      <c r="A10" s="135" t="s">
        <v>8</v>
      </c>
      <c r="B10" s="136"/>
      <c r="C10" s="136"/>
      <c r="D10" s="137"/>
      <c r="E10" s="54">
        <f>SUM(E11:E16)</f>
        <v>-3296.7599999999998</v>
      </c>
      <c r="F10" s="54">
        <f>SUM(F11:F16)</f>
        <v>-1015.94</v>
      </c>
      <c r="G10" s="54">
        <f>SUM(G11:G16)</f>
        <v>79885.560000000012</v>
      </c>
    </row>
    <row r="11" spans="1:9" ht="15.6" x14ac:dyDescent="0.3">
      <c r="A11" s="121" t="s">
        <v>9</v>
      </c>
      <c r="B11" s="122"/>
      <c r="C11" s="122"/>
      <c r="D11" s="123"/>
      <c r="E11" s="19">
        <v>0</v>
      </c>
      <c r="F11" s="19">
        <v>0</v>
      </c>
      <c r="G11" s="19">
        <v>38271.82</v>
      </c>
    </row>
    <row r="12" spans="1:9" ht="15.6" x14ac:dyDescent="0.3">
      <c r="A12" s="121" t="s">
        <v>10</v>
      </c>
      <c r="B12" s="122"/>
      <c r="C12" s="122"/>
      <c r="D12" s="123"/>
      <c r="E12" s="19"/>
      <c r="F12" s="19"/>
      <c r="G12" s="19"/>
    </row>
    <row r="13" spans="1:9" ht="15.6" x14ac:dyDescent="0.3">
      <c r="A13" s="121" t="s">
        <v>11</v>
      </c>
      <c r="B13" s="122"/>
      <c r="C13" s="122"/>
      <c r="D13" s="123"/>
      <c r="E13" s="19">
        <v>0</v>
      </c>
      <c r="F13" s="19">
        <v>0</v>
      </c>
      <c r="G13" s="19">
        <v>8177.15</v>
      </c>
    </row>
    <row r="14" spans="1:9" ht="15.6" x14ac:dyDescent="0.3">
      <c r="A14" s="121" t="s">
        <v>12</v>
      </c>
      <c r="B14" s="122"/>
      <c r="C14" s="122"/>
      <c r="D14" s="123"/>
      <c r="E14" s="19">
        <v>-4.5199999999999996</v>
      </c>
      <c r="F14" s="19">
        <v>0</v>
      </c>
      <c r="G14" s="19">
        <v>13422.19</v>
      </c>
    </row>
    <row r="15" spans="1:9" ht="15.6" x14ac:dyDescent="0.3">
      <c r="A15" s="125" t="s">
        <v>92</v>
      </c>
      <c r="B15" s="125"/>
      <c r="C15" s="125"/>
      <c r="D15" s="125"/>
      <c r="E15" s="19">
        <v>-3292.24</v>
      </c>
      <c r="F15" s="19">
        <v>-1015.94</v>
      </c>
      <c r="G15" s="19">
        <v>19491.8</v>
      </c>
    </row>
    <row r="16" spans="1:9" ht="15.6" x14ac:dyDescent="0.3">
      <c r="A16" s="121" t="s">
        <v>81</v>
      </c>
      <c r="B16" s="122"/>
      <c r="C16" s="122"/>
      <c r="D16" s="123"/>
      <c r="E16" s="19">
        <v>0</v>
      </c>
      <c r="F16" s="19">
        <v>0</v>
      </c>
      <c r="G16" s="19">
        <v>522.6</v>
      </c>
    </row>
    <row r="17" spans="1:10" ht="63.75" customHeight="1" x14ac:dyDescent="0.3">
      <c r="A17" s="138" t="s">
        <v>82</v>
      </c>
      <c r="B17" s="139"/>
      <c r="C17" s="139"/>
      <c r="D17" s="140"/>
      <c r="E17" s="19">
        <v>986246.47</v>
      </c>
      <c r="F17" s="19">
        <v>950191.65</v>
      </c>
      <c r="G17" s="19">
        <v>193154.81</v>
      </c>
    </row>
    <row r="18" spans="1:10" ht="15.6" hidden="1" x14ac:dyDescent="0.3">
      <c r="A18" s="125" t="s">
        <v>83</v>
      </c>
      <c r="B18" s="125"/>
      <c r="C18" s="125"/>
      <c r="D18" s="125"/>
      <c r="E18" s="19"/>
      <c r="F18" s="19"/>
      <c r="G18" s="19"/>
      <c r="J18" s="20"/>
    </row>
    <row r="19" spans="1:10" ht="15.6" hidden="1" x14ac:dyDescent="0.3">
      <c r="A19" s="125" t="s">
        <v>84</v>
      </c>
      <c r="B19" s="125"/>
      <c r="C19" s="125"/>
      <c r="D19" s="125"/>
      <c r="E19" s="19"/>
      <c r="F19" s="19"/>
      <c r="G19" s="19"/>
    </row>
    <row r="20" spans="1:10" ht="15.6" hidden="1" x14ac:dyDescent="0.3">
      <c r="A20" s="125" t="s">
        <v>85</v>
      </c>
      <c r="B20" s="125"/>
      <c r="C20" s="125"/>
      <c r="D20" s="125"/>
      <c r="E20" s="19"/>
      <c r="F20" s="19"/>
      <c r="G20" s="19"/>
    </row>
    <row r="21" spans="1:10" ht="32.25" customHeight="1" x14ac:dyDescent="0.3">
      <c r="A21" s="132" t="s">
        <v>86</v>
      </c>
      <c r="B21" s="133"/>
      <c r="C21" s="133"/>
      <c r="D21" s="134"/>
      <c r="E21" s="55">
        <f>SUM(E22:E25)</f>
        <v>40363.599999999999</v>
      </c>
      <c r="F21" s="55">
        <f t="shared" ref="F21:G21" si="0">SUM(F22:F25)</f>
        <v>43675.200000000004</v>
      </c>
      <c r="G21" s="55">
        <f t="shared" si="0"/>
        <v>4293.8600000000006</v>
      </c>
    </row>
    <row r="22" spans="1:10" ht="15.6" x14ac:dyDescent="0.3">
      <c r="A22" s="121" t="s">
        <v>93</v>
      </c>
      <c r="B22" s="122"/>
      <c r="C22" s="122"/>
      <c r="D22" s="123"/>
      <c r="E22" s="19">
        <v>1571.03</v>
      </c>
      <c r="F22" s="19">
        <v>1512.79</v>
      </c>
      <c r="G22" s="19">
        <v>282.81</v>
      </c>
    </row>
    <row r="23" spans="1:10" ht="15.6" x14ac:dyDescent="0.3">
      <c r="A23" s="121" t="s">
        <v>94</v>
      </c>
      <c r="B23" s="122"/>
      <c r="C23" s="122"/>
      <c r="D23" s="123"/>
      <c r="E23" s="19"/>
      <c r="F23" s="19"/>
      <c r="G23" s="19"/>
    </row>
    <row r="24" spans="1:10" ht="15.6" x14ac:dyDescent="0.3">
      <c r="A24" s="121" t="s">
        <v>57</v>
      </c>
      <c r="B24" s="122"/>
      <c r="C24" s="122"/>
      <c r="D24" s="123"/>
      <c r="E24" s="19">
        <v>37775.629999999997</v>
      </c>
      <c r="F24" s="19">
        <v>40978.33</v>
      </c>
      <c r="G24" s="19">
        <v>3861.03</v>
      </c>
    </row>
    <row r="25" spans="1:10" ht="15.6" x14ac:dyDescent="0.3">
      <c r="A25" s="121" t="s">
        <v>87</v>
      </c>
      <c r="B25" s="122"/>
      <c r="C25" s="122"/>
      <c r="D25" s="123"/>
      <c r="E25" s="19">
        <v>1016.94</v>
      </c>
      <c r="F25" s="19">
        <v>1184.08</v>
      </c>
      <c r="G25" s="19">
        <v>150.02000000000001</v>
      </c>
    </row>
    <row r="26" spans="1:10" ht="15.6" hidden="1" x14ac:dyDescent="0.3">
      <c r="A26" s="124" t="s">
        <v>14</v>
      </c>
      <c r="B26" s="124"/>
      <c r="C26" s="124"/>
      <c r="D26" s="124"/>
      <c r="E26" s="54">
        <f>E27</f>
        <v>0</v>
      </c>
      <c r="F26" s="54">
        <f t="shared" ref="F26:G26" si="1">F27</f>
        <v>0</v>
      </c>
      <c r="G26" s="54">
        <f t="shared" si="1"/>
        <v>0</v>
      </c>
    </row>
    <row r="27" spans="1:10" ht="15.6" hidden="1" x14ac:dyDescent="0.3">
      <c r="A27" s="125" t="s">
        <v>15</v>
      </c>
      <c r="B27" s="125"/>
      <c r="C27" s="125"/>
      <c r="D27" s="125"/>
      <c r="E27" s="19"/>
      <c r="F27" s="19"/>
      <c r="G27" s="19"/>
      <c r="J27" s="20"/>
    </row>
    <row r="28" spans="1:10" ht="8.4" customHeight="1" x14ac:dyDescent="0.3">
      <c r="A28" s="56"/>
      <c r="B28" s="56"/>
      <c r="C28" s="56"/>
      <c r="D28" s="56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85" t="s">
        <v>95</v>
      </c>
      <c r="B30" s="85"/>
      <c r="C30" s="85"/>
      <c r="D30" s="85"/>
      <c r="E30" s="85"/>
      <c r="F30" s="38">
        <f>'Академическая 32(2022)'!F64</f>
        <v>164746.74284199066</v>
      </c>
      <c r="G30" s="57"/>
    </row>
    <row r="31" spans="1:10" x14ac:dyDescent="0.25">
      <c r="A31" s="86" t="s">
        <v>72</v>
      </c>
      <c r="B31" s="87"/>
      <c r="C31" s="87"/>
      <c r="D31" s="87"/>
      <c r="E31" s="88"/>
      <c r="F31" s="95">
        <f>SUM(F33:F37)</f>
        <v>228862.50313605377</v>
      </c>
      <c r="G31" s="1"/>
      <c r="H31" s="1"/>
    </row>
    <row r="32" spans="1:10" ht="67.2" customHeight="1" x14ac:dyDescent="0.25">
      <c r="A32" s="89"/>
      <c r="B32" s="90"/>
      <c r="C32" s="90"/>
      <c r="D32" s="90"/>
      <c r="E32" s="91"/>
      <c r="F32" s="96"/>
      <c r="G32" s="1"/>
      <c r="H32" s="1"/>
    </row>
    <row r="33" spans="1:12" ht="15.6" hidden="1" x14ac:dyDescent="0.3">
      <c r="A33" s="92" t="s">
        <v>16</v>
      </c>
      <c r="B33" s="93"/>
      <c r="C33" s="93"/>
      <c r="D33" s="93"/>
      <c r="E33" s="94"/>
      <c r="F33" s="26">
        <f>'[7]УК ВР декабрь нар'!W23+'[7]УК ВР декабрь нар'!FE23</f>
        <v>5264.2777874599669</v>
      </c>
      <c r="G33" s="1"/>
      <c r="H33" s="1"/>
      <c r="L33" s="61"/>
    </row>
    <row r="34" spans="1:12" ht="15.6" hidden="1" x14ac:dyDescent="0.3">
      <c r="A34" s="92" t="s">
        <v>31</v>
      </c>
      <c r="B34" s="93"/>
      <c r="C34" s="93"/>
      <c r="D34" s="93"/>
      <c r="E34" s="94"/>
      <c r="F34" s="26">
        <f>'[7]УК ВР декабрь нар'!FF23+'[7]УК ВР декабрь нар'!X23</f>
        <v>1306.3567246348327</v>
      </c>
      <c r="G34" s="1"/>
      <c r="H34" s="1"/>
    </row>
    <row r="35" spans="1:12" ht="15.6" hidden="1" x14ac:dyDescent="0.3">
      <c r="A35" s="92" t="s">
        <v>18</v>
      </c>
      <c r="B35" s="93"/>
      <c r="C35" s="93"/>
      <c r="D35" s="93"/>
      <c r="E35" s="94"/>
      <c r="F35" s="26">
        <f>'[7]УК ВР декабрь нар'!Y23+'[7]УК ВР декабрь нар'!FH23+'[7]УК ВР декабрь нар'!AW23</f>
        <v>1049.054999999993</v>
      </c>
      <c r="G35" s="1"/>
      <c r="H35" s="1"/>
    </row>
    <row r="36" spans="1:12" ht="15.6" hidden="1" x14ac:dyDescent="0.3">
      <c r="A36" s="92" t="s">
        <v>19</v>
      </c>
      <c r="B36" s="93"/>
      <c r="C36" s="93"/>
      <c r="D36" s="93"/>
      <c r="E36" s="94"/>
      <c r="F36" s="26">
        <f>'[7]УК ВР декабрь нар'!AV23+'[7]УК ВР декабрь нар'!FX23</f>
        <v>215064.42225003376</v>
      </c>
      <c r="G36" s="1"/>
      <c r="H36" s="1"/>
    </row>
    <row r="37" spans="1:12" ht="26.4" hidden="1" customHeight="1" x14ac:dyDescent="0.3">
      <c r="A37" s="98" t="s">
        <v>61</v>
      </c>
      <c r="B37" s="99"/>
      <c r="C37" s="99"/>
      <c r="D37" s="99"/>
      <c r="E37" s="100"/>
      <c r="F37" s="26">
        <f>'[7]УК ВР декабрь нар'!FY23+'[7]УК ВР декабрь нар'!AX23</f>
        <v>6178.3913739251939</v>
      </c>
      <c r="G37" s="1"/>
      <c r="H37" s="1"/>
    </row>
    <row r="38" spans="1:12" x14ac:dyDescent="0.25">
      <c r="A38" s="86" t="s">
        <v>73</v>
      </c>
      <c r="B38" s="87"/>
      <c r="C38" s="87"/>
      <c r="D38" s="87"/>
      <c r="E38" s="88"/>
      <c r="F38" s="95">
        <f>SUM(F40:F44)+42634.32</f>
        <v>261183.81255518302</v>
      </c>
      <c r="G38" s="1"/>
      <c r="H38" s="1"/>
    </row>
    <row r="39" spans="1:12" ht="94.8" customHeight="1" x14ac:dyDescent="0.25">
      <c r="A39" s="89"/>
      <c r="B39" s="90"/>
      <c r="C39" s="90"/>
      <c r="D39" s="90"/>
      <c r="E39" s="91"/>
      <c r="F39" s="96"/>
      <c r="G39" s="1"/>
      <c r="H39" s="1"/>
    </row>
    <row r="40" spans="1:12" ht="15.6" hidden="1" x14ac:dyDescent="0.3">
      <c r="A40" s="97" t="s">
        <v>96</v>
      </c>
      <c r="B40" s="97"/>
      <c r="C40" s="97"/>
      <c r="D40" s="97"/>
      <c r="E40" s="97"/>
      <c r="F40" s="26">
        <f>'[7]УК ВР март нар'!CQ23+'[7]УК ВР декабрь нар'!CT23+'[7]УК ВР декабрь нар'!ED23+'[7]УК ВР декабрь нар'!EE23</f>
        <v>195054.9959022929</v>
      </c>
      <c r="G40" s="1"/>
      <c r="H40" s="1"/>
      <c r="L40" s="34"/>
    </row>
    <row r="41" spans="1:12" ht="15.6" hidden="1" x14ac:dyDescent="0.3">
      <c r="A41" s="97" t="s">
        <v>31</v>
      </c>
      <c r="B41" s="97"/>
      <c r="C41" s="97"/>
      <c r="D41" s="97"/>
      <c r="E41" s="97"/>
      <c r="F41" s="26">
        <f>'[7]УК ВР март нар'!CR23+'[7]УК ВР декабрь нар'!EF23</f>
        <v>3486.0036845898953</v>
      </c>
      <c r="G41" s="1"/>
      <c r="H41" s="1"/>
    </row>
    <row r="42" spans="1:12" ht="15.6" hidden="1" x14ac:dyDescent="0.3">
      <c r="A42" s="97" t="s">
        <v>18</v>
      </c>
      <c r="B42" s="97"/>
      <c r="C42" s="97"/>
      <c r="D42" s="97"/>
      <c r="E42" s="97"/>
      <c r="F42" s="26">
        <f>'[7]УК ВР март нар'!CS23+'[7]УК ВР декабрь нар'!EG23+'[7]УК ВР декабрь нар'!EH23</f>
        <v>11242.046787720963</v>
      </c>
      <c r="G42" s="1"/>
      <c r="H42" s="1"/>
    </row>
    <row r="43" spans="1:12" ht="15.6" hidden="1" x14ac:dyDescent="0.3">
      <c r="A43" s="97" t="s">
        <v>19</v>
      </c>
      <c r="B43" s="97"/>
      <c r="C43" s="97"/>
      <c r="D43" s="97"/>
      <c r="E43" s="97"/>
      <c r="F43" s="26">
        <f>'[7]УК ВР декабрь нар'!FA23</f>
        <v>0</v>
      </c>
      <c r="G43" s="1"/>
      <c r="H43" s="1"/>
    </row>
    <row r="44" spans="1:12" ht="51" hidden="1" customHeight="1" x14ac:dyDescent="0.3">
      <c r="A44" s="98" t="s">
        <v>63</v>
      </c>
      <c r="B44" s="101"/>
      <c r="C44" s="101"/>
      <c r="D44" s="101"/>
      <c r="E44" s="102"/>
      <c r="F44" s="26">
        <f>'[7]УК ВР март нар'!DI23+'[7]УК ВР декабрь нар'!FB23</f>
        <v>8766.4461805792471</v>
      </c>
      <c r="G44" s="1"/>
      <c r="H44" s="1"/>
    </row>
    <row r="45" spans="1:12" ht="63.6" customHeight="1" x14ac:dyDescent="0.3">
      <c r="A45" s="103" t="s">
        <v>74</v>
      </c>
      <c r="B45" s="104"/>
      <c r="C45" s="104"/>
      <c r="D45" s="104"/>
      <c r="E45" s="105"/>
      <c r="F45" s="27">
        <f>SUM(F46:F54)</f>
        <v>332261.93</v>
      </c>
      <c r="G45" s="1"/>
      <c r="H45" s="1"/>
    </row>
    <row r="46" spans="1:12" ht="15.6" hidden="1" x14ac:dyDescent="0.3">
      <c r="A46" s="106" t="s">
        <v>20</v>
      </c>
      <c r="B46" s="107"/>
      <c r="C46" s="107"/>
      <c r="D46" s="107"/>
      <c r="E46" s="108"/>
      <c r="F46" s="26">
        <f>'[7]УК ВР декабрь нар'!GO23+'[7]УК ВР декабрь нар'!GP23</f>
        <v>332261.93</v>
      </c>
      <c r="G46" s="1"/>
      <c r="H46" s="1"/>
      <c r="L46" s="34"/>
    </row>
    <row r="47" spans="1:12" ht="15.6" hidden="1" x14ac:dyDescent="0.3">
      <c r="A47" s="92" t="s">
        <v>31</v>
      </c>
      <c r="B47" s="93"/>
      <c r="C47" s="93"/>
      <c r="D47" s="93"/>
      <c r="E47" s="93"/>
      <c r="F47" s="26"/>
      <c r="G47" s="1"/>
      <c r="H47" s="1"/>
    </row>
    <row r="48" spans="1:12" ht="15.6" hidden="1" x14ac:dyDescent="0.3">
      <c r="A48" s="97" t="s">
        <v>21</v>
      </c>
      <c r="B48" s="97"/>
      <c r="C48" s="97"/>
      <c r="D48" s="97"/>
      <c r="E48" s="92"/>
      <c r="F48" s="26"/>
      <c r="G48" s="1"/>
      <c r="H48" s="1"/>
    </row>
    <row r="49" spans="1:15" ht="15.6" hidden="1" x14ac:dyDescent="0.3">
      <c r="A49" s="92" t="s">
        <v>17</v>
      </c>
      <c r="B49" s="93"/>
      <c r="C49" s="93"/>
      <c r="D49" s="93"/>
      <c r="E49" s="93"/>
      <c r="F49" s="26"/>
      <c r="G49" s="1"/>
      <c r="H49" s="1"/>
    </row>
    <row r="50" spans="1:15" ht="15.6" hidden="1" x14ac:dyDescent="0.3">
      <c r="A50" s="97" t="s">
        <v>22</v>
      </c>
      <c r="B50" s="97"/>
      <c r="C50" s="97"/>
      <c r="D50" s="97"/>
      <c r="E50" s="92"/>
      <c r="F50" s="26"/>
      <c r="G50" s="1"/>
      <c r="H50" s="1"/>
    </row>
    <row r="51" spans="1:15" ht="15.6" hidden="1" x14ac:dyDescent="0.3">
      <c r="A51" s="92" t="s">
        <v>17</v>
      </c>
      <c r="B51" s="93"/>
      <c r="C51" s="93"/>
      <c r="D51" s="93"/>
      <c r="E51" s="93"/>
      <c r="F51" s="26"/>
      <c r="G51" s="1"/>
      <c r="H51" s="1"/>
    </row>
    <row r="52" spans="1:15" ht="15.6" hidden="1" x14ac:dyDescent="0.3">
      <c r="A52" s="97" t="s">
        <v>18</v>
      </c>
      <c r="B52" s="97"/>
      <c r="C52" s="97"/>
      <c r="D52" s="97"/>
      <c r="E52" s="92"/>
      <c r="F52" s="26"/>
      <c r="G52" s="1"/>
      <c r="H52" s="1"/>
    </row>
    <row r="53" spans="1:15" ht="15.6" hidden="1" x14ac:dyDescent="0.3">
      <c r="A53" s="92" t="s">
        <v>19</v>
      </c>
      <c r="B53" s="93"/>
      <c r="C53" s="93"/>
      <c r="D53" s="93"/>
      <c r="E53" s="93"/>
      <c r="F53" s="26">
        <f>'[7]УК ВР декабрь нар'!GR23+'[7]УК ВР декабрь нар'!GS23+'[7]УК ВР декабрь нар'!GT23+'[7]УК ВР декабрь нар'!GU23+'[7]УК ВР декабрь нар'!GV23+'[7]УК ВР декабрь нар'!GW23+'[7]УК ВР декабрь нар'!GX23+'[7]УК ВР декабрь нар'!GY23+'[7]УК ВР декабрь нар'!GZ23</f>
        <v>0</v>
      </c>
      <c r="G53" s="1"/>
      <c r="H53" s="1"/>
    </row>
    <row r="54" spans="1:15" ht="15.6" hidden="1" x14ac:dyDescent="0.3">
      <c r="A54" s="98" t="s">
        <v>64</v>
      </c>
      <c r="B54" s="101"/>
      <c r="C54" s="101"/>
      <c r="D54" s="101"/>
      <c r="E54" s="102"/>
      <c r="F54" s="26"/>
      <c r="G54" s="1"/>
      <c r="H54" s="1"/>
    </row>
    <row r="55" spans="1:15" ht="15.6" hidden="1" customHeight="1" x14ac:dyDescent="0.3">
      <c r="A55" s="103" t="s">
        <v>37</v>
      </c>
      <c r="B55" s="93"/>
      <c r="C55" s="93"/>
      <c r="D55" s="93"/>
      <c r="E55" s="94"/>
      <c r="F55" s="33"/>
      <c r="G55" s="1"/>
      <c r="H55" s="1"/>
    </row>
    <row r="56" spans="1:15" ht="15.6" x14ac:dyDescent="0.3">
      <c r="A56" s="110" t="s">
        <v>75</v>
      </c>
      <c r="B56" s="111"/>
      <c r="C56" s="111"/>
      <c r="D56" s="111"/>
      <c r="E56" s="112"/>
      <c r="F56" s="27">
        <f>F31+F38+F45+F55</f>
        <v>822308.24569123681</v>
      </c>
      <c r="H56" s="1"/>
      <c r="K56" s="20"/>
    </row>
    <row r="57" spans="1:15" ht="15.6" x14ac:dyDescent="0.3">
      <c r="A57" s="32" t="s">
        <v>66</v>
      </c>
      <c r="B57" s="58"/>
      <c r="C57" s="58"/>
      <c r="D57" s="58"/>
      <c r="E57" s="58"/>
      <c r="F57" s="27">
        <f>F58+F59+F60</f>
        <v>105678.75</v>
      </c>
      <c r="G57" s="1"/>
      <c r="H57" s="1"/>
    </row>
    <row r="58" spans="1:15" ht="15.6" x14ac:dyDescent="0.3">
      <c r="A58" s="92" t="s">
        <v>23</v>
      </c>
      <c r="B58" s="93"/>
      <c r="C58" s="93"/>
      <c r="D58" s="93"/>
      <c r="E58" s="93"/>
      <c r="F58" s="26">
        <v>24974.25</v>
      </c>
      <c r="G58" s="1"/>
      <c r="H58" s="1"/>
    </row>
    <row r="59" spans="1:15" ht="15.6" x14ac:dyDescent="0.3">
      <c r="A59" s="92" t="s">
        <v>24</v>
      </c>
      <c r="B59" s="93"/>
      <c r="C59" s="93"/>
      <c r="D59" s="93"/>
      <c r="E59" s="93"/>
      <c r="F59" s="26">
        <v>80704.5</v>
      </c>
      <c r="G59" s="1"/>
      <c r="H59" s="1"/>
    </row>
    <row r="60" spans="1:15" ht="18" hidden="1" customHeight="1" x14ac:dyDescent="0.3">
      <c r="A60" s="106" t="s">
        <v>25</v>
      </c>
      <c r="B60" s="107"/>
      <c r="C60" s="107"/>
      <c r="D60" s="107"/>
      <c r="E60" s="108"/>
      <c r="F60" s="26">
        <v>0</v>
      </c>
      <c r="G60" s="1"/>
      <c r="H60" s="1"/>
    </row>
    <row r="61" spans="1:15" ht="15.6" x14ac:dyDescent="0.3">
      <c r="A61" s="113" t="s">
        <v>67</v>
      </c>
      <c r="B61" s="113"/>
      <c r="C61" s="113"/>
      <c r="D61" s="113"/>
      <c r="E61" s="113"/>
      <c r="F61" s="27">
        <f>F56+F57</f>
        <v>927986.99569123681</v>
      </c>
      <c r="G61" s="1"/>
      <c r="H61" s="1"/>
      <c r="N61" s="20"/>
      <c r="O61" s="20"/>
    </row>
    <row r="62" spans="1:15" ht="15.6" x14ac:dyDescent="0.3">
      <c r="A62" s="85" t="s">
        <v>26</v>
      </c>
      <c r="B62" s="85"/>
      <c r="C62" s="85"/>
      <c r="D62" s="85"/>
      <c r="E62" s="85"/>
      <c r="F62" s="28">
        <f>E17</f>
        <v>986246.47</v>
      </c>
      <c r="G62" s="1"/>
      <c r="H62" s="1"/>
    </row>
    <row r="63" spans="1:15" ht="15.6" x14ac:dyDescent="0.3">
      <c r="A63" s="85" t="s">
        <v>27</v>
      </c>
      <c r="B63" s="85"/>
      <c r="C63" s="85"/>
      <c r="D63" s="85"/>
      <c r="E63" s="85"/>
      <c r="F63" s="27">
        <f>F17</f>
        <v>950191.65</v>
      </c>
      <c r="G63" s="1"/>
      <c r="H63" s="29"/>
    </row>
    <row r="64" spans="1:15" ht="15.6" x14ac:dyDescent="0.3">
      <c r="A64" s="109" t="s">
        <v>89</v>
      </c>
      <c r="B64" s="109"/>
      <c r="C64" s="109"/>
      <c r="D64" s="109"/>
      <c r="E64" s="109"/>
      <c r="F64" s="27">
        <f>F30+F62-F61</f>
        <v>223006.21715075383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20" t="s">
        <v>90</v>
      </c>
      <c r="B68" s="120"/>
      <c r="C68" s="120"/>
      <c r="D68" s="120"/>
      <c r="E68" s="120"/>
      <c r="F68" s="49">
        <f>F64-G17</f>
        <v>29851.407150753832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Академическая 32</vt:lpstr>
      <vt:lpstr>Академическая 32(2019)</vt:lpstr>
      <vt:lpstr>Академическая 32(2020)</vt:lpstr>
      <vt:lpstr>Академическая 32(2021)</vt:lpstr>
      <vt:lpstr>Академическая 32(2022)</vt:lpstr>
      <vt:lpstr>Академическая 32(2023)</vt:lpstr>
      <vt:lpstr>'Академическая 32'!Область_печати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2023-03-28T11:51:05Z</cp:lastPrinted>
  <dcterms:created xsi:type="dcterms:W3CDTF">2013-05-24T09:13:10Z</dcterms:created>
  <dcterms:modified xsi:type="dcterms:W3CDTF">2024-05-13T14:14:58Z</dcterms:modified>
</cp:coreProperties>
</file>